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tyui\Desktop\"/>
    </mc:Choice>
  </mc:AlternateContent>
  <bookViews>
    <workbookView xWindow="975" yWindow="0" windowWidth="19515" windowHeight="8340" tabRatio="568" activeTab="2"/>
  </bookViews>
  <sheets>
    <sheet name="Rebuts " sheetId="1" r:id="rId1"/>
    <sheet name="Livrés" sheetId="2" r:id="rId2"/>
    <sheet name="Feuil2" sheetId="4" r:id="rId3"/>
    <sheet name="Feuil1" sheetId="3" r:id="rId4"/>
  </sheets>
  <definedNames>
    <definedName name="_xlcn.WorksheetConnection_Templatestauxderebut.xlsxTableau11" hidden="1">Tableau1[]</definedName>
    <definedName name="_xlcn.WorksheetConnection_Templatestauxderebut.xlsxTableau1DFT_COUPNOM_FOURN1" hidden="1">Tableau1[[DFT_COUP]:[NOM_FOURN]]</definedName>
    <definedName name="_xlcn.WorksheetConnection_Templatestauxderebut.xlsxTableau21" hidden="1">Tableau2[]</definedName>
  </definedNames>
  <calcPr calcId="152511"/>
  <pivotCaches>
    <pivotCache cacheId="13" r:id="rId5"/>
    <pivotCache cacheId="128" r:id="rId6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ableau1  DFT_COUP   NOM_FOURN-9a8aa78c-ab98-4307-8621-10a86da96387" name="Tableau1  DFT_COUP   NOM_FOURN" connection="WorksheetConnection_Templates taux de rebut.xlsx!Tableau1[[DFT_COUP]:[NOM_FOURN]]"/>
          <x15:modelTable id="Tableau2-983cc66c-57f9-4139-a6ca-1c66ce0052fb" name="Tableau2" connection="WorksheetConnection_Templates taux de rebut.xlsx!Tableau2"/>
          <x15:modelTable id="Tableau1-897bc9fb-d12b-4a8c-b856-15984aa617c4" name="Tableau1" connection="WorksheetConnection_Templates taux de rebut.xlsx!Tableau1"/>
        </x15:modelTables>
        <x15:modelRelationships>
          <x15:modelRelationship fromTable="Tableau1" fromColumn="ARTICLE" toTable="Tableau2" toColumn="Article"/>
        </x15:modelRelationships>
      </x15:dataModel>
    </ext>
  </extLst>
</workbook>
</file>

<file path=xl/calcChain.xml><?xml version="1.0" encoding="utf-8"?>
<calcChain xmlns="http://schemas.openxmlformats.org/spreadsheetml/2006/main">
  <c r="G30" i="4" l="1"/>
  <c r="G22" i="4"/>
  <c r="G23" i="4"/>
  <c r="G24" i="4"/>
  <c r="G25" i="4"/>
  <c r="G26" i="4"/>
  <c r="G27" i="4"/>
  <c r="G28" i="4"/>
  <c r="G29" i="4"/>
  <c r="G21" i="4"/>
</calcChain>
</file>

<file path=xl/connections.xml><?xml version="1.0" encoding="utf-8"?>
<connections xmlns="http://schemas.openxmlformats.org/spreadsheetml/2006/main">
  <connection id="1" keepAlive="1" name="ThisWorkbookDataModel" description="Modèle de données" type="5" refreshedVersion="5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name="WorksheetConnection_Templates taux de rebut.xlsx!Tableau1" type="102" refreshedVersion="5" minRefreshableVersion="5">
    <extLst>
      <ext xmlns:x15="http://schemas.microsoft.com/office/spreadsheetml/2010/11/main" uri="{DE250136-89BD-433C-8126-D09CA5730AF9}">
        <x15:connection id="Tableau1-897bc9fb-d12b-4a8c-b856-15984aa617c4">
          <x15:rangePr sourceName="_xlcn.WorksheetConnection_Templatestauxderebut.xlsxTableau11"/>
        </x15:connection>
      </ext>
    </extLst>
  </connection>
  <connection id="3" name="WorksheetConnection_Templates taux de rebut.xlsx!Tableau1[[DFT_COUP]:[NOM_FOURN]]" type="102" refreshedVersion="5" minRefreshableVersion="5">
    <extLst>
      <ext xmlns:x15="http://schemas.microsoft.com/office/spreadsheetml/2010/11/main" uri="{DE250136-89BD-433C-8126-D09CA5730AF9}">
        <x15:connection id="Tableau1  DFT_COUP   NOM_FOURN-9a8aa78c-ab98-4307-8621-10a86da96387" autoDelete="1">
          <x15:rangePr sourceName="_xlcn.WorksheetConnection_Templatestauxderebut.xlsxTableau1DFT_COUPNOM_FOURN1"/>
        </x15:connection>
      </ext>
    </extLst>
  </connection>
  <connection id="4" name="WorksheetConnection_Templates taux de rebut.xlsx!Tableau2" type="102" refreshedVersion="5" minRefreshableVersion="5">
    <extLst>
      <ext xmlns:x15="http://schemas.microsoft.com/office/spreadsheetml/2010/11/main" uri="{DE250136-89BD-433C-8126-D09CA5730AF9}">
        <x15:connection id="Tableau2-983cc66c-57f9-4139-a6ca-1c66ce0052fb">
          <x15:rangePr sourceName="_xlcn.WorksheetConnection_Templatestauxderebut.xlsxTableau21"/>
        </x15:connection>
      </ext>
    </extLst>
  </connection>
</connections>
</file>

<file path=xl/sharedStrings.xml><?xml version="1.0" encoding="utf-8"?>
<sst xmlns="http://schemas.openxmlformats.org/spreadsheetml/2006/main" count="256" uniqueCount="100">
  <si>
    <t>SOCIETE</t>
  </si>
  <si>
    <t>DEPOT</t>
  </si>
  <si>
    <t>ANNEE</t>
  </si>
  <si>
    <t>MOIS</t>
  </si>
  <si>
    <t>JOUR</t>
  </si>
  <si>
    <t>PIECE</t>
  </si>
  <si>
    <t>LIGNE</t>
  </si>
  <si>
    <t>DFT_COND</t>
  </si>
  <si>
    <t>DFT_RAYURE</t>
  </si>
  <si>
    <t>DFT_COUP</t>
  </si>
  <si>
    <t>DFT_GEOM</t>
  </si>
  <si>
    <t>DFT_AUTRE</t>
  </si>
  <si>
    <t>ARTICLE</t>
  </si>
  <si>
    <t>FINIT</t>
  </si>
  <si>
    <t>LONGUEUR</t>
  </si>
  <si>
    <t>QUANT</t>
  </si>
  <si>
    <t>PRX_UNIT</t>
  </si>
  <si>
    <t>VALEUR</t>
  </si>
  <si>
    <t>POIDS_UNIT</t>
  </si>
  <si>
    <t>DEP_ENTREE</t>
  </si>
  <si>
    <t>FRN_RETOUR</t>
  </si>
  <si>
    <t>NOM_FOURN</t>
  </si>
  <si>
    <t>REBUTF25</t>
  </si>
  <si>
    <t>000001</t>
  </si>
  <si>
    <t>X</t>
  </si>
  <si>
    <t>5539</t>
  </si>
  <si>
    <t>Q</t>
  </si>
  <si>
    <t>F25</t>
  </si>
  <si>
    <t>00000137</t>
  </si>
  <si>
    <t>000002</t>
  </si>
  <si>
    <t>2155</t>
  </si>
  <si>
    <t>000003</t>
  </si>
  <si>
    <t>4610</t>
  </si>
  <si>
    <t>000004</t>
  </si>
  <si>
    <t>4606</t>
  </si>
  <si>
    <t>000005</t>
  </si>
  <si>
    <t>4612</t>
  </si>
  <si>
    <t>000006</t>
  </si>
  <si>
    <t>4600</t>
  </si>
  <si>
    <t>REBUTF12</t>
  </si>
  <si>
    <t>F12</t>
  </si>
  <si>
    <t>00000689</t>
  </si>
  <si>
    <t>TOTO</t>
  </si>
  <si>
    <t>MAGASIN 1</t>
  </si>
  <si>
    <t>DFT_FROTTEMENT</t>
  </si>
  <si>
    <t>DFT_PEINTURE</t>
  </si>
  <si>
    <t>2552I</t>
  </si>
  <si>
    <t>DUPUIS</t>
  </si>
  <si>
    <t>DUPONT</t>
  </si>
  <si>
    <t>Société</t>
  </si>
  <si>
    <t>Code Fourn</t>
  </si>
  <si>
    <t>Nom Fournisseur</t>
  </si>
  <si>
    <t>Dépôt</t>
  </si>
  <si>
    <t>Gamme</t>
  </si>
  <si>
    <t>Article</t>
  </si>
  <si>
    <t>Désignation</t>
  </si>
  <si>
    <t>Fin</t>
  </si>
  <si>
    <t>Coul 1</t>
  </si>
  <si>
    <t>Fin Coul 1</t>
  </si>
  <si>
    <t>Long</t>
  </si>
  <si>
    <t>Réf Fournisseur</t>
  </si>
  <si>
    <t>Poids Théo (ml)</t>
  </si>
  <si>
    <t>Poids Livré (ml)</t>
  </si>
  <si>
    <t>Qté Cde</t>
  </si>
  <si>
    <t>Qté Liv</t>
  </si>
  <si>
    <t>Montant Devise</t>
  </si>
  <si>
    <t>Poids Liv</t>
  </si>
  <si>
    <t>Prix HA</t>
  </si>
  <si>
    <t>Un HA</t>
  </si>
  <si>
    <t>Numbof
Reliquat</t>
  </si>
  <si>
    <t>NumCde
Initiale</t>
  </si>
  <si>
    <t>Num Lig</t>
  </si>
  <si>
    <t>N° de Contrat</t>
  </si>
  <si>
    <t>Date Cde</t>
  </si>
  <si>
    <t>Délai Init Cde</t>
  </si>
  <si>
    <t>Délai Mod. Cde</t>
  </si>
  <si>
    <t>Date Liv.</t>
  </si>
  <si>
    <t>KG</t>
  </si>
  <si>
    <t>00052523</t>
  </si>
  <si>
    <t>002</t>
  </si>
  <si>
    <t>CT140127</t>
  </si>
  <si>
    <t>00053673</t>
  </si>
  <si>
    <t>003</t>
  </si>
  <si>
    <t>00052247</t>
  </si>
  <si>
    <t>005</t>
  </si>
  <si>
    <t>CT130917</t>
  </si>
  <si>
    <t>00052522</t>
  </si>
  <si>
    <t>001</t>
  </si>
  <si>
    <t>00055090</t>
  </si>
  <si>
    <t>00056345</t>
  </si>
  <si>
    <t>00052113</t>
  </si>
  <si>
    <t>00052521</t>
  </si>
  <si>
    <t>008</t>
  </si>
  <si>
    <t>POIDS_REBUT</t>
  </si>
  <si>
    <t>Étiquettes de lignes</t>
  </si>
  <si>
    <t>Total général</t>
  </si>
  <si>
    <t>Somme de POIDS_REBUT</t>
  </si>
  <si>
    <t>2552</t>
  </si>
  <si>
    <t>2557</t>
  </si>
  <si>
    <t>Somme de Poids Liv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</si>
</sst>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0.000"/>
    <numFmt numFmtId="166" formatCode="0.0%"/>
  </numFmts>
  <fonts count="7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color theme="0"/>
      <name val="Tahoma"/>
      <family val="2"/>
    </font>
    <font>
      <sz val="11"/>
      <color theme="1" tint="4.9989318521683403E-2"/>
      <name val="Calibri"/>
      <family val="2"/>
      <scheme val="minor"/>
    </font>
    <font>
      <sz val="8"/>
      <color theme="1" tint="4.9989318521683403E-2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theme="4" tint="0.59999389629810485"/>
      </patternFill>
    </fill>
    <fill>
      <patternFill patternType="solid">
        <fgColor theme="7" tint="0.79998168889431442"/>
        <bgColor theme="4" tint="0.79998168889431442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/>
      <top/>
      <bottom style="thick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36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0" fillId="3" borderId="4" xfId="0" applyFont="1" applyFill="1" applyBorder="1"/>
    <xf numFmtId="0" fontId="0" fillId="3" borderId="5" xfId="0" applyFont="1" applyFill="1" applyBorder="1"/>
    <xf numFmtId="0" fontId="0" fillId="3" borderId="6" xfId="0" applyFont="1" applyFill="1" applyBorder="1"/>
    <xf numFmtId="0" fontId="0" fillId="4" borderId="5" xfId="0" applyFont="1" applyFill="1" applyBorder="1"/>
    <xf numFmtId="0" fontId="1" fillId="2" borderId="2" xfId="0" applyFont="1" applyFill="1" applyBorder="1" applyAlignment="1">
      <alignment horizontal="left"/>
    </xf>
    <xf numFmtId="0" fontId="0" fillId="3" borderId="5" xfId="0" applyFont="1" applyFill="1" applyBorder="1" applyAlignment="1">
      <alignment horizontal="left"/>
    </xf>
    <xf numFmtId="0" fontId="0" fillId="4" borderId="5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0" fillId="3" borderId="7" xfId="0" applyFont="1" applyFill="1" applyBorder="1"/>
    <xf numFmtId="0" fontId="0" fillId="3" borderId="8" xfId="0" applyFont="1" applyFill="1" applyBorder="1"/>
    <xf numFmtId="0" fontId="0" fillId="3" borderId="8" xfId="0" applyFont="1" applyFill="1" applyBorder="1" applyAlignment="1">
      <alignment horizontal="left"/>
    </xf>
    <xf numFmtId="0" fontId="0" fillId="3" borderId="9" xfId="0" applyFont="1" applyFill="1" applyBorder="1"/>
    <xf numFmtId="0" fontId="5" fillId="0" borderId="0" xfId="0" applyFont="1"/>
    <xf numFmtId="0" fontId="6" fillId="5" borderId="0" xfId="0" applyFont="1" applyFill="1"/>
    <xf numFmtId="0" fontId="5" fillId="6" borderId="5" xfId="0" applyFont="1" applyFill="1" applyBorder="1"/>
    <xf numFmtId="0" fontId="5" fillId="6" borderId="6" xfId="0" applyFont="1" applyFill="1" applyBorder="1"/>
    <xf numFmtId="0" fontId="5" fillId="6" borderId="5" xfId="0" applyFont="1" applyFill="1" applyBorder="1" applyAlignment="1">
      <alignment horizontal="left"/>
    </xf>
    <xf numFmtId="2" fontId="6" fillId="5" borderId="0" xfId="0" applyNumberFormat="1" applyFont="1" applyFill="1"/>
    <xf numFmtId="164" fontId="6" fillId="5" borderId="0" xfId="0" applyNumberFormat="1" applyFont="1" applyFill="1"/>
    <xf numFmtId="4" fontId="6" fillId="5" borderId="0" xfId="0" applyNumberFormat="1" applyFont="1" applyFill="1"/>
    <xf numFmtId="165" fontId="6" fillId="5" borderId="0" xfId="0" applyNumberFormat="1" applyFont="1" applyFill="1"/>
    <xf numFmtId="14" fontId="6" fillId="5" borderId="0" xfId="0" applyNumberFormat="1" applyFont="1" applyFill="1"/>
    <xf numFmtId="0" fontId="5" fillId="7" borderId="5" xfId="0" applyFont="1" applyFill="1" applyBorder="1" applyAlignment="1">
      <alignment horizontal="left"/>
    </xf>
    <xf numFmtId="0" fontId="5" fillId="7" borderId="5" xfId="0" applyFont="1" applyFill="1" applyBorder="1"/>
    <xf numFmtId="0" fontId="4" fillId="0" borderId="0" xfId="0" applyFont="1" applyAlignment="1">
      <alignment horizontal="center" vertical="top" wrapText="1"/>
    </xf>
    <xf numFmtId="14" fontId="4" fillId="0" borderId="0" xfId="0" applyNumberFormat="1" applyFont="1" applyAlignment="1">
      <alignment horizontal="center" vertical="top" wrapText="1"/>
    </xf>
    <xf numFmtId="0" fontId="3" fillId="0" borderId="0" xfId="0" applyFont="1"/>
    <xf numFmtId="0" fontId="0" fillId="0" borderId="0" xfId="0" pivotButton="1"/>
    <xf numFmtId="0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166" fontId="0" fillId="8" borderId="0" xfId="1" applyNumberFormat="1" applyFont="1" applyFill="1"/>
  </cellXfs>
  <cellStyles count="2">
    <cellStyle name="Normal" xfId="0" builtinId="0"/>
    <cellStyle name="Pourcentage" xfId="1" builtinId="5"/>
  </cellStyles>
  <dxfs count="60"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Tahoma"/>
        <scheme val="none"/>
      </font>
      <numFmt numFmtId="19" formatCode="dd/mm/yyyy"/>
      <alignment horizontal="center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 tint="4.9989318521683403E-2"/>
        <name val="Calibri"/>
        <scheme val="minor"/>
      </font>
      <numFmt numFmtId="0" formatCode="jj/mm/aaaa"/>
      <fill>
        <patternFill patternType="solid">
          <fgColor indexed="64"/>
          <bgColor theme="7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 tint="4.9989318521683403E-2"/>
        <name val="Calibri"/>
        <scheme val="minor"/>
      </font>
      <numFmt numFmtId="19" formatCode="dd/mm/yyyy"/>
      <fill>
        <patternFill patternType="solid">
          <fgColor indexed="64"/>
          <bgColor theme="7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 tint="4.9989318521683403E-2"/>
        <name val="Calibri"/>
        <scheme val="minor"/>
      </font>
      <numFmt numFmtId="19" formatCode="dd/mm/yyyy"/>
      <fill>
        <patternFill patternType="solid">
          <fgColor indexed="64"/>
          <bgColor theme="7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 tint="4.9989318521683403E-2"/>
        <name val="Calibri"/>
        <scheme val="minor"/>
      </font>
      <numFmt numFmtId="19" formatCode="dd/mm/yyyy"/>
      <fill>
        <patternFill patternType="solid">
          <fgColor indexed="64"/>
          <bgColor theme="7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 tint="4.9989318521683403E-2"/>
        <name val="Calibri"/>
        <scheme val="minor"/>
      </font>
      <numFmt numFmtId="19" formatCode="dd/mm/yyyy"/>
      <fill>
        <patternFill patternType="solid">
          <fgColor indexed="64"/>
          <bgColor theme="7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 tint="4.9989318521683403E-2"/>
        <name val="Calibri"/>
        <scheme val="minor"/>
      </font>
      <numFmt numFmtId="19" formatCode="dd/mm/yyyy"/>
      <fill>
        <patternFill patternType="solid">
          <fgColor indexed="64"/>
          <bgColor theme="7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 tint="4.9989318521683403E-2"/>
        <name val="Calibri"/>
        <scheme val="minor"/>
      </font>
      <numFmt numFmtId="19" formatCode="dd/mm/yyyy"/>
      <fill>
        <patternFill patternType="solid">
          <fgColor indexed="64"/>
          <bgColor theme="7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 tint="4.9989318521683403E-2"/>
        <name val="Calibri"/>
        <scheme val="minor"/>
      </font>
      <fill>
        <patternFill patternType="solid">
          <fgColor indexed="64"/>
          <bgColor theme="7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 tint="4.9989318521683403E-2"/>
        <name val="Calibri"/>
        <scheme val="minor"/>
      </font>
      <fill>
        <patternFill patternType="solid">
          <fgColor indexed="64"/>
          <bgColor theme="7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 tint="4.9989318521683403E-2"/>
        <name val="Calibri"/>
        <scheme val="minor"/>
      </font>
      <fill>
        <patternFill patternType="solid">
          <fgColor indexed="64"/>
          <bgColor theme="7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 tint="4.9989318521683403E-2"/>
        <name val="Calibri"/>
        <scheme val="minor"/>
      </font>
      <numFmt numFmtId="2" formatCode="0.00"/>
      <fill>
        <patternFill patternType="solid">
          <fgColor indexed="64"/>
          <bgColor theme="7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 tint="4.9989318521683403E-2"/>
        <name val="Calibri"/>
        <scheme val="minor"/>
      </font>
      <numFmt numFmtId="165" formatCode="0.000"/>
      <fill>
        <patternFill patternType="solid">
          <fgColor indexed="64"/>
          <bgColor theme="7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 tint="4.9989318521683403E-2"/>
        <name val="Calibri"/>
        <scheme val="minor"/>
      </font>
      <numFmt numFmtId="4" formatCode="#,##0.00"/>
      <fill>
        <patternFill patternType="solid">
          <fgColor indexed="64"/>
          <bgColor theme="7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 tint="4.9989318521683403E-2"/>
        <name val="Calibri"/>
        <scheme val="minor"/>
      </font>
      <fill>
        <patternFill patternType="solid">
          <fgColor indexed="64"/>
          <bgColor theme="7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 tint="4.9989318521683403E-2"/>
        <name val="Calibri"/>
        <scheme val="minor"/>
      </font>
      <fill>
        <patternFill patternType="solid">
          <fgColor indexed="64"/>
          <bgColor theme="7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 tint="4.9989318521683403E-2"/>
        <name val="Calibri"/>
        <scheme val="minor"/>
      </font>
      <fill>
        <patternFill patternType="solid">
          <fgColor indexed="64"/>
          <bgColor theme="7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 tint="4.9989318521683403E-2"/>
        <name val="Calibri"/>
        <scheme val="minor"/>
      </font>
      <numFmt numFmtId="164" formatCode="#,##0.000"/>
      <fill>
        <patternFill patternType="solid">
          <fgColor indexed="64"/>
          <bgColor theme="7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 tint="4.9989318521683403E-2"/>
        <name val="Calibri"/>
        <scheme val="minor"/>
      </font>
      <numFmt numFmtId="164" formatCode="#,##0.000"/>
      <fill>
        <patternFill patternType="solid">
          <fgColor indexed="64"/>
          <bgColor theme="7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 tint="4.9989318521683403E-2"/>
        <name val="Calibri"/>
        <scheme val="minor"/>
      </font>
      <numFmt numFmtId="2" formatCode="0.00"/>
      <fill>
        <patternFill patternType="solid">
          <fgColor indexed="64"/>
          <bgColor theme="7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 tint="4.9989318521683403E-2"/>
        <name val="Calibri"/>
        <scheme val="minor"/>
      </font>
      <fill>
        <patternFill patternType="solid">
          <fgColor indexed="64"/>
          <bgColor theme="7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 tint="4.9989318521683403E-2"/>
        <name val="Calibri"/>
        <scheme val="minor"/>
      </font>
      <fill>
        <patternFill patternType="solid">
          <fgColor indexed="64"/>
          <bgColor theme="7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 tint="4.9989318521683403E-2"/>
        <name val="Calibri"/>
        <scheme val="minor"/>
      </font>
      <fill>
        <patternFill patternType="solid">
          <fgColor indexed="64"/>
          <bgColor theme="7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 tint="4.9989318521683403E-2"/>
        <name val="Calibri"/>
        <scheme val="minor"/>
      </font>
      <fill>
        <patternFill patternType="solid">
          <fgColor indexed="64"/>
          <bgColor theme="7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4.9989318521683403E-2"/>
        <name val="Calibri"/>
        <scheme val="minor"/>
      </font>
      <fill>
        <patternFill patternType="solid">
          <fgColor theme="4" tint="0.59999389629810485"/>
          <bgColor theme="7" tint="0.79998168889431442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 tint="4.9989318521683403E-2"/>
        <name val="Calibri"/>
        <scheme val="minor"/>
      </font>
      <fill>
        <patternFill patternType="solid">
          <fgColor indexed="64"/>
          <bgColor theme="7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 tint="4.9989318521683403E-2"/>
        <name val="Calibri"/>
        <scheme val="minor"/>
      </font>
      <fill>
        <patternFill patternType="solid">
          <fgColor indexed="64"/>
          <bgColor theme="7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4.9989318521683403E-2"/>
        <name val="Calibri"/>
        <scheme val="minor"/>
      </font>
      <fill>
        <patternFill patternType="solid">
          <fgColor theme="4" tint="0.59999389629810485"/>
          <bgColor theme="7" tint="0.79998168889431442"/>
        </patternFill>
      </fill>
      <border diagonalUp="0" diagonalDown="0" outline="0">
        <left style="thin">
          <color theme="0"/>
        </left>
        <right/>
        <top style="thin">
          <color theme="0"/>
        </top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4.9989318521683403E-2"/>
        <name val="Calibri"/>
        <scheme val="minor"/>
      </font>
      <fill>
        <patternFill patternType="solid">
          <fgColor theme="4" tint="0.59999389629810485"/>
          <bgColor theme="7" tint="0.79998168889431442"/>
        </patternFill>
      </fill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 tint="4.9989318521683403E-2"/>
        <name val="Calibri"/>
        <scheme val="minor"/>
      </font>
      <fill>
        <patternFill patternType="solid">
          <fgColor indexed="64"/>
          <bgColor theme="7" tint="0.79998168889431442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59999389629810485"/>
          <bgColor theme="4" tint="0.5999938962981048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59999389629810485"/>
          <bgColor theme="4" tint="0.59999389629810485"/>
        </patternFill>
      </fill>
      <border diagonalUp="0" diagonalDown="0">
        <left style="thin">
          <color theme="0"/>
        </left>
        <right/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59999389629810485"/>
          <bgColor theme="4" tint="0.59999389629810485"/>
        </patternFill>
      </fill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59999389629810485"/>
          <bgColor theme="4" tint="0.59999389629810485"/>
        </patternFill>
      </fill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59999389629810485"/>
          <bgColor theme="4" tint="0.59999389629810485"/>
        </patternFill>
      </fill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59999389629810485"/>
          <bgColor theme="4" tint="0.59999389629810485"/>
        </patternFill>
      </fill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59999389629810485"/>
          <bgColor theme="4" tint="0.59999389629810485"/>
        </patternFill>
      </fill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59999389629810485"/>
          <bgColor theme="4" tint="0.59999389629810485"/>
        </patternFill>
      </fill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59999389629810485"/>
          <bgColor theme="4" tint="0.59999389629810485"/>
        </patternFill>
      </fill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59999389629810485"/>
          <bgColor theme="4" tint="0.59999389629810485"/>
        </patternFill>
      </fill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59999389629810485"/>
          <bgColor theme="4" tint="0.59999389629810485"/>
        </patternFill>
      </fill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59999389629810485"/>
          <bgColor theme="4" tint="0.5999938962981048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59999389629810485"/>
          <bgColor theme="4" tint="0.59999389629810485"/>
        </patternFill>
      </fill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59999389629810485"/>
          <bgColor theme="4" tint="0.59999389629810485"/>
        </patternFill>
      </fill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59999389629810485"/>
          <bgColor theme="4" tint="0.59999389629810485"/>
        </patternFill>
      </fill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59999389629810485"/>
          <bgColor theme="4" tint="0.59999389629810485"/>
        </patternFill>
      </fill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59999389629810485"/>
          <bgColor theme="4" tint="0.59999389629810485"/>
        </patternFill>
      </fill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59999389629810485"/>
          <bgColor theme="4" tint="0.59999389629810485"/>
        </patternFill>
      </fill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59999389629810485"/>
          <bgColor theme="4" tint="0.59999389629810485"/>
        </patternFill>
      </fill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59999389629810485"/>
          <bgColor theme="4" tint="0.59999389629810485"/>
        </patternFill>
      </fill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59999389629810485"/>
          <bgColor theme="4" tint="0.59999389629810485"/>
        </patternFill>
      </fill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59999389629810485"/>
          <bgColor theme="4" tint="0.59999389629810485"/>
        </patternFill>
      </fill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59999389629810485"/>
          <bgColor theme="4" tint="0.59999389629810485"/>
        </patternFill>
      </fill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59999389629810485"/>
          <bgColor theme="4" tint="0.59999389629810485"/>
        </patternFill>
      </fill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59999389629810485"/>
          <bgColor theme="4" tint="0.59999389629810485"/>
        </patternFill>
      </fill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59999389629810485"/>
          <bgColor theme="4" tint="0.59999389629810485"/>
        </patternFill>
      </fill>
      <border diagonalUp="0" diagonalDown="0">
        <left/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border outline="0">
        <top style="thin">
          <color theme="0"/>
        </top>
      </border>
    </dxf>
    <dxf>
      <border outline="0">
        <bottom style="thick">
          <color theme="0"/>
        </bottom>
      </border>
    </dxf>
    <dxf>
      <border outline="0">
        <bottom style="thin">
          <color theme="0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13" Type="http://schemas.openxmlformats.org/officeDocument/2006/relationships/customXml" Target="../customXml/item1.xml"/><Relationship Id="rId18" Type="http://schemas.openxmlformats.org/officeDocument/2006/relationships/customXml" Target="../customXml/item6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alcChain" Target="calcChain.xml"/><Relationship Id="rId17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openxmlformats.org/officeDocument/2006/relationships/powerPivotData" Target="model/item.data"/><Relationship Id="rId5" Type="http://schemas.openxmlformats.org/officeDocument/2006/relationships/pivotCacheDefinition" Target="pivotCache/pivotCacheDefinition1.xml"/><Relationship Id="rId15" Type="http://schemas.openxmlformats.org/officeDocument/2006/relationships/customXml" Target="../customXml/item3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2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rtyui" refreshedDate="42349.471589814813" createdVersion="5" refreshedVersion="5" minRefreshableVersion="3" recordCount="9">
  <cacheSource type="worksheet">
    <worksheetSource name="Tableau1[[DFT_COUP]:[NOM_FOURN]]"/>
  </cacheSource>
  <cacheFields count="14">
    <cacheField name="DFT_COUP" numFmtId="0">
      <sharedItems/>
    </cacheField>
    <cacheField name="DFT_GEOM" numFmtId="0">
      <sharedItems containsNonDate="0" containsString="0" containsBlank="1"/>
    </cacheField>
    <cacheField name="DFT_AUTRE" numFmtId="0">
      <sharedItems containsNonDate="0" containsString="0" containsBlank="1"/>
    </cacheField>
    <cacheField name="ARTICLE" numFmtId="0">
      <sharedItems containsMixedTypes="1" containsNumber="1" containsInteger="1" minValue="2552" maxValue="2557" count="9">
        <s v="5539"/>
        <s v="2155"/>
        <s v="4610"/>
        <s v="4606"/>
        <s v="4612"/>
        <s v="4600"/>
        <s v="2552I"/>
        <n v="2552"/>
        <n v="2557"/>
      </sharedItems>
    </cacheField>
    <cacheField name="FINIT" numFmtId="0">
      <sharedItems/>
    </cacheField>
    <cacheField name="LONGUEUR" numFmtId="0">
      <sharedItems containsSemiMixedTypes="0" containsString="0" containsNumber="1" minValue="6.5" maxValue="6.5"/>
    </cacheField>
    <cacheField name="QUANT" numFmtId="0">
      <sharedItems containsSemiMixedTypes="0" containsString="0" containsNumber="1" containsInteger="1" minValue="1" maxValue="6"/>
    </cacheField>
    <cacheField name="PRX_UNIT" numFmtId="0">
      <sharedItems containsSemiMixedTypes="0" containsString="0" containsNumber="1" minValue="1.08" maxValue="14.93"/>
    </cacheField>
    <cacheField name="VALEUR" numFmtId="0">
      <sharedItems containsSemiMixedTypes="0" containsString="0" containsNumber="1" minValue="7.02" maxValue="297.18"/>
    </cacheField>
    <cacheField name="POIDS_UNIT" numFmtId="0">
      <sharedItems containsSemiMixedTypes="0" containsString="0" containsNumber="1" minValue="0.39400000000000002" maxValue="5.43"/>
    </cacheField>
    <cacheField name="POIDS_REBUT" numFmtId="0">
      <sharedItems containsSemiMixedTypes="0" containsString="0" containsNumber="1" minValue="2.5609999999999999" maxValue="108.03"/>
    </cacheField>
    <cacheField name="DEP_ENTREE" numFmtId="0">
      <sharedItems/>
    </cacheField>
    <cacheField name="FRN_RETOUR" numFmtId="0">
      <sharedItems/>
    </cacheField>
    <cacheField name="NOM_FOURN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saveData="0" refreshedBy="rtyui" refreshedDate="42349.549415972222" backgroundQuery="1" createdVersion="5" refreshedVersion="5" minRefreshableVersion="3" recordCount="0" supportSubquery="1" supportAdvancedDrill="1">
  <cacheSource type="external" connectionId="1"/>
  <cacheFields count="6">
    <cacheField name="[Tableau2].[Article].[Article]" caption="Article" numFmtId="0" hierarchy="44" level="1">
      <sharedItems count="9">
        <s v="2155"/>
        <s v="2552"/>
        <s v="2552I"/>
        <s v="2557"/>
        <s v="4600"/>
        <s v="4606"/>
        <s v="4610"/>
        <s v="4612"/>
        <s v="5539"/>
      </sharedItems>
    </cacheField>
    <cacheField name="[Tableau1].[ARTICLE].[ARTICLE]" caption="ARTICLE" numFmtId="0" hierarchy="14" level="1">
      <sharedItems containsNonDate="0" count="9">
        <s v="2155"/>
        <s v="2552"/>
        <s v="2552I"/>
        <s v="2557"/>
        <s v="4600"/>
        <s v="4606"/>
        <s v="4610"/>
        <s v="4612"/>
        <s v="5539"/>
      </sharedItems>
    </cacheField>
    <cacheField name="[Tableau1].[MOIS].[MOIS]" caption="MOIS" numFmtId="0" hierarchy="3" level="1">
      <sharedItems containsSemiMixedTypes="0" containsString="0" containsNumber="1" containsInteger="1" minValue="11" maxValue="11" count="1">
        <n v="11"/>
      </sharedItems>
      <extLst>
        <ext xmlns:x15="http://schemas.microsoft.com/office/spreadsheetml/2010/11/main" uri="{4F2E5C28-24EA-4eb8-9CBF-B6C8F9C3D259}">
          <x15:cachedUniqueNames>
            <x15:cachedUniqueName index="0" name="[Tableau1].[MOIS].&amp;[11]"/>
          </x15:cachedUniqueNames>
        </ext>
      </extLst>
    </cacheField>
    <cacheField name="[Measures].[Somme de POIDS_REBUT 2]" caption="Somme de POIDS_REBUT 2" numFmtId="0" hierarchy="70" level="32767"/>
    <cacheField name="[Measures].[Somme de Poids Liv]" caption="Somme de Poids Liv" numFmtId="0" hierarchy="69" level="32767"/>
    <cacheField name="[Tableau1].[ANNEE].[ANNEE]" caption="ANNEE" numFmtId="0" hierarchy="2" level="1">
      <sharedItems containsSemiMixedTypes="0" containsString="0" containsNumber="1" containsInteger="1" minValue="2014" maxValue="2014" count="1">
        <n v="2014"/>
      </sharedItems>
      <extLst>
        <ext xmlns:x15="http://schemas.microsoft.com/office/spreadsheetml/2010/11/main" uri="{4F2E5C28-24EA-4eb8-9CBF-B6C8F9C3D259}">
          <x15:cachedUniqueNames>
            <x15:cachedUniqueName index="0" name="[Tableau1].[ANNEE].&amp;[2014]"/>
          </x15:cachedUniqueNames>
        </ext>
      </extLst>
    </cacheField>
  </cacheFields>
  <cacheHierarchies count="75">
    <cacheHierarchy uniqueName="[Tableau1].[SOCIETE]" caption="SOCIETE" attribute="1" defaultMemberUniqueName="[Tableau1].[SOCIETE].[All]" allUniqueName="[Tableau1].[SOCIETE].[All]" dimensionUniqueName="[Tableau1]" displayFolder="" count="0" memberValueDatatype="130" unbalanced="0"/>
    <cacheHierarchy uniqueName="[Tableau1].[DEPOT]" caption="DEPOT" attribute="1" defaultMemberUniqueName="[Tableau1].[DEPOT].[All]" allUniqueName="[Tableau1].[DEPOT].[All]" dimensionUniqueName="[Tableau1]" displayFolder="" count="0" memberValueDatatype="130" unbalanced="0"/>
    <cacheHierarchy uniqueName="[Tableau1].[ANNEE]" caption="ANNEE" attribute="1" defaultMemberUniqueName="[Tableau1].[ANNEE].[All]" allUniqueName="[Tableau1].[ANNEE].[All]" dimensionUniqueName="[Tableau1]" displayFolder="" count="2" memberValueDatatype="20" unbalanced="0">
      <fieldsUsage count="2">
        <fieldUsage x="-1"/>
        <fieldUsage x="5"/>
      </fieldsUsage>
    </cacheHierarchy>
    <cacheHierarchy uniqueName="[Tableau1].[MOIS]" caption="MOIS" attribute="1" defaultMemberUniqueName="[Tableau1].[MOIS].[All]" allUniqueName="[Tableau1].[MOIS].[All]" dimensionUniqueName="[Tableau1]" displayFolder="" count="2" memberValueDatatype="20" unbalanced="0">
      <fieldsUsage count="2">
        <fieldUsage x="-1"/>
        <fieldUsage x="2"/>
      </fieldsUsage>
    </cacheHierarchy>
    <cacheHierarchy uniqueName="[Tableau1].[JOUR]" caption="JOUR" attribute="1" defaultMemberUniqueName="[Tableau1].[JOUR].[All]" allUniqueName="[Tableau1].[JOUR].[All]" dimensionUniqueName="[Tableau1]" displayFolder="" count="0" memberValueDatatype="20" unbalanced="0"/>
    <cacheHierarchy uniqueName="[Tableau1].[PIECE]" caption="PIECE" attribute="1" defaultMemberUniqueName="[Tableau1].[PIECE].[All]" allUniqueName="[Tableau1].[PIECE].[All]" dimensionUniqueName="[Tableau1]" displayFolder="" count="0" memberValueDatatype="130" unbalanced="0"/>
    <cacheHierarchy uniqueName="[Tableau1].[LIGNE]" caption="LIGNE" attribute="1" defaultMemberUniqueName="[Tableau1].[LIGNE].[All]" allUniqueName="[Tableau1].[LIGNE].[All]" dimensionUniqueName="[Tableau1]" displayFolder="" count="0" memberValueDatatype="130" unbalanced="0"/>
    <cacheHierarchy uniqueName="[Tableau1].[DFT_PEINTURE]" caption="DFT_PEINTURE" attribute="1" defaultMemberUniqueName="[Tableau1].[DFT_PEINTURE].[All]" allUniqueName="[Tableau1].[DFT_PEINTURE].[All]" dimensionUniqueName="[Tableau1]" displayFolder="" count="0" memberValueDatatype="130" unbalanced="0"/>
    <cacheHierarchy uniqueName="[Tableau1].[DFT_COND]" caption="DFT_COND" attribute="1" defaultMemberUniqueName="[Tableau1].[DFT_COND].[All]" allUniqueName="[Tableau1].[DFT_COND].[All]" dimensionUniqueName="[Tableau1]" displayFolder="" count="0" memberValueDatatype="130" unbalanced="0"/>
    <cacheHierarchy uniqueName="[Tableau1].[DFT_RAYURE]" caption="DFT_RAYURE" attribute="1" defaultMemberUniqueName="[Tableau1].[DFT_RAYURE].[All]" allUniqueName="[Tableau1].[DFT_RAYURE].[All]" dimensionUniqueName="[Tableau1]" displayFolder="" count="0" memberValueDatatype="130" unbalanced="0"/>
    <cacheHierarchy uniqueName="[Tableau1].[DFT_FROTTEMENT]" caption="DFT_FROTTEMENT" attribute="1" defaultMemberUniqueName="[Tableau1].[DFT_FROTTEMENT].[All]" allUniqueName="[Tableau1].[DFT_FROTTEMENT].[All]" dimensionUniqueName="[Tableau1]" displayFolder="" count="0" memberValueDatatype="130" unbalanced="0"/>
    <cacheHierarchy uniqueName="[Tableau1].[DFT_COUP]" caption="DFT_COUP" attribute="1" defaultMemberUniqueName="[Tableau1].[DFT_COUP].[All]" allUniqueName="[Tableau1].[DFT_COUP].[All]" dimensionUniqueName="[Tableau1]" displayFolder="" count="0" memberValueDatatype="130" unbalanced="0"/>
    <cacheHierarchy uniqueName="[Tableau1].[DFT_GEOM]" caption="DFT_GEOM" attribute="1" defaultMemberUniqueName="[Tableau1].[DFT_GEOM].[All]" allUniqueName="[Tableau1].[DFT_GEOM].[All]" dimensionUniqueName="[Tableau1]" displayFolder="" count="0" memberValueDatatype="130" unbalanced="0"/>
    <cacheHierarchy uniqueName="[Tableau1].[DFT_AUTRE]" caption="DFT_AUTRE" attribute="1" defaultMemberUniqueName="[Tableau1].[DFT_AUTRE].[All]" allUniqueName="[Tableau1].[DFT_AUTRE].[All]" dimensionUniqueName="[Tableau1]" displayFolder="" count="0" memberValueDatatype="130" unbalanced="0"/>
    <cacheHierarchy uniqueName="[Tableau1].[ARTICLE]" caption="ARTICLE" attribute="1" defaultMemberUniqueName="[Tableau1].[ARTICLE].[All]" allUniqueName="[Tableau1].[ARTICLE].[All]" dimensionUniqueName="[Tableau1]" displayFolder="" count="2" memberValueDatatype="130" unbalanced="0">
      <fieldsUsage count="2">
        <fieldUsage x="-1"/>
        <fieldUsage x="1"/>
      </fieldsUsage>
    </cacheHierarchy>
    <cacheHierarchy uniqueName="[Tableau1].[FINIT]" caption="FINIT" attribute="1" defaultMemberUniqueName="[Tableau1].[FINIT].[All]" allUniqueName="[Tableau1].[FINIT].[All]" dimensionUniqueName="[Tableau1]" displayFolder="" count="0" memberValueDatatype="130" unbalanced="0"/>
    <cacheHierarchy uniqueName="[Tableau1].[LONGUEUR]" caption="LONGUEUR" attribute="1" defaultMemberUniqueName="[Tableau1].[LONGUEUR].[All]" allUniqueName="[Tableau1].[LONGUEUR].[All]" dimensionUniqueName="[Tableau1]" displayFolder="" count="0" memberValueDatatype="5" unbalanced="0"/>
    <cacheHierarchy uniqueName="[Tableau1].[QUANT]" caption="QUANT" attribute="1" defaultMemberUniqueName="[Tableau1].[QUANT].[All]" allUniqueName="[Tableau1].[QUANT].[All]" dimensionUniqueName="[Tableau1]" displayFolder="" count="0" memberValueDatatype="20" unbalanced="0"/>
    <cacheHierarchy uniqueName="[Tableau1].[PRX_UNIT]" caption="PRX_UNIT" attribute="1" defaultMemberUniqueName="[Tableau1].[PRX_UNIT].[All]" allUniqueName="[Tableau1].[PRX_UNIT].[All]" dimensionUniqueName="[Tableau1]" displayFolder="" count="0" memberValueDatatype="5" unbalanced="0"/>
    <cacheHierarchy uniqueName="[Tableau1].[VALEUR]" caption="VALEUR" attribute="1" defaultMemberUniqueName="[Tableau1].[VALEUR].[All]" allUniqueName="[Tableau1].[VALEUR].[All]" dimensionUniqueName="[Tableau1]" displayFolder="" count="0" memberValueDatatype="5" unbalanced="0"/>
    <cacheHierarchy uniqueName="[Tableau1].[POIDS_UNIT]" caption="POIDS_UNIT" attribute="1" defaultMemberUniqueName="[Tableau1].[POIDS_UNIT].[All]" allUniqueName="[Tableau1].[POIDS_UNIT].[All]" dimensionUniqueName="[Tableau1]" displayFolder="" count="0" memberValueDatatype="5" unbalanced="0"/>
    <cacheHierarchy uniqueName="[Tableau1].[POIDS_REBUT]" caption="POIDS_REBUT" attribute="1" defaultMemberUniqueName="[Tableau1].[POIDS_REBUT].[All]" allUniqueName="[Tableau1].[POIDS_REBUT].[All]" dimensionUniqueName="[Tableau1]" displayFolder="" count="0" memberValueDatatype="5" unbalanced="0"/>
    <cacheHierarchy uniqueName="[Tableau1].[DEP_ENTREE]" caption="DEP_ENTREE" attribute="1" defaultMemberUniqueName="[Tableau1].[DEP_ENTREE].[All]" allUniqueName="[Tableau1].[DEP_ENTREE].[All]" dimensionUniqueName="[Tableau1]" displayFolder="" count="0" memberValueDatatype="130" unbalanced="0"/>
    <cacheHierarchy uniqueName="[Tableau1].[FRN_RETOUR]" caption="FRN_RETOUR" attribute="1" defaultMemberUniqueName="[Tableau1].[FRN_RETOUR].[All]" allUniqueName="[Tableau1].[FRN_RETOUR].[All]" dimensionUniqueName="[Tableau1]" displayFolder="" count="0" memberValueDatatype="130" unbalanced="0"/>
    <cacheHierarchy uniqueName="[Tableau1].[NOM_FOURN]" caption="NOM_FOURN" attribute="1" defaultMemberUniqueName="[Tableau1].[NOM_FOURN].[All]" allUniqueName="[Tableau1].[NOM_FOURN].[All]" dimensionUniqueName="[Tableau1]" displayFolder="" count="0" memberValueDatatype="130" unbalanced="0"/>
    <cacheHierarchy uniqueName="[Tableau1  DFT_COUP   NOM_FOURN].[DFT_COUP]" caption="DFT_COUP" attribute="1" defaultMemberUniqueName="[Tableau1  DFT_COUP   NOM_FOURN].[DFT_COUP].[All]" allUniqueName="[Tableau1  DFT_COUP   NOM_FOURN].[DFT_COUP].[All]" dimensionUniqueName="[Tableau1  DFT_COUP   NOM_FOURN]" displayFolder="" count="0" memberValueDatatype="130" unbalanced="0"/>
    <cacheHierarchy uniqueName="[Tableau1  DFT_COUP   NOM_FOURN].[DFT_GEOM]" caption="DFT_GEOM" attribute="1" defaultMemberUniqueName="[Tableau1  DFT_COUP   NOM_FOURN].[DFT_GEOM].[All]" allUniqueName="[Tableau1  DFT_COUP   NOM_FOURN].[DFT_GEOM].[All]" dimensionUniqueName="[Tableau1  DFT_COUP   NOM_FOURN]" displayFolder="" count="0" memberValueDatatype="130" unbalanced="0"/>
    <cacheHierarchy uniqueName="[Tableau1  DFT_COUP   NOM_FOURN].[DFT_AUTRE]" caption="DFT_AUTRE" attribute="1" defaultMemberUniqueName="[Tableau1  DFT_COUP   NOM_FOURN].[DFT_AUTRE].[All]" allUniqueName="[Tableau1  DFT_COUP   NOM_FOURN].[DFT_AUTRE].[All]" dimensionUniqueName="[Tableau1  DFT_COUP   NOM_FOURN]" displayFolder="" count="0" memberValueDatatype="130" unbalanced="0"/>
    <cacheHierarchy uniqueName="[Tableau1  DFT_COUP   NOM_FOURN].[ARTICLE]" caption="ARTICLE" attribute="1" defaultMemberUniqueName="[Tableau1  DFT_COUP   NOM_FOURN].[ARTICLE].[All]" allUniqueName="[Tableau1  DFT_COUP   NOM_FOURN].[ARTICLE].[All]" dimensionUniqueName="[Tableau1  DFT_COUP   NOM_FOURN]" displayFolder="" count="0" memberValueDatatype="130" unbalanced="0"/>
    <cacheHierarchy uniqueName="[Tableau1  DFT_COUP   NOM_FOURN].[FINIT]" caption="FINIT" attribute="1" defaultMemberUniqueName="[Tableau1  DFT_COUP   NOM_FOURN].[FINIT].[All]" allUniqueName="[Tableau1  DFT_COUP   NOM_FOURN].[FINIT].[All]" dimensionUniqueName="[Tableau1  DFT_COUP   NOM_FOURN]" displayFolder="" count="0" memberValueDatatype="130" unbalanced="0"/>
    <cacheHierarchy uniqueName="[Tableau1  DFT_COUP   NOM_FOURN].[LONGUEUR]" caption="LONGUEUR" attribute="1" defaultMemberUniqueName="[Tableau1  DFT_COUP   NOM_FOURN].[LONGUEUR].[All]" allUniqueName="[Tableau1  DFT_COUP   NOM_FOURN].[LONGUEUR].[All]" dimensionUniqueName="[Tableau1  DFT_COUP   NOM_FOURN]" displayFolder="" count="0" memberValueDatatype="5" unbalanced="0"/>
    <cacheHierarchy uniqueName="[Tableau1  DFT_COUP   NOM_FOURN].[QUANT]" caption="QUANT" attribute="1" defaultMemberUniqueName="[Tableau1  DFT_COUP   NOM_FOURN].[QUANT].[All]" allUniqueName="[Tableau1  DFT_COUP   NOM_FOURN].[QUANT].[All]" dimensionUniqueName="[Tableau1  DFT_COUP   NOM_FOURN]" displayFolder="" count="0" memberValueDatatype="20" unbalanced="0"/>
    <cacheHierarchy uniqueName="[Tableau1  DFT_COUP   NOM_FOURN].[PRX_UNIT]" caption="PRX_UNIT" attribute="1" defaultMemberUniqueName="[Tableau1  DFT_COUP   NOM_FOURN].[PRX_UNIT].[All]" allUniqueName="[Tableau1  DFT_COUP   NOM_FOURN].[PRX_UNIT].[All]" dimensionUniqueName="[Tableau1  DFT_COUP   NOM_FOURN]" displayFolder="" count="0" memberValueDatatype="5" unbalanced="0"/>
    <cacheHierarchy uniqueName="[Tableau1  DFT_COUP   NOM_FOURN].[VALEUR]" caption="VALEUR" attribute="1" defaultMemberUniqueName="[Tableau1  DFT_COUP   NOM_FOURN].[VALEUR].[All]" allUniqueName="[Tableau1  DFT_COUP   NOM_FOURN].[VALEUR].[All]" dimensionUniqueName="[Tableau1  DFT_COUP   NOM_FOURN]" displayFolder="" count="0" memberValueDatatype="5" unbalanced="0"/>
    <cacheHierarchy uniqueName="[Tableau1  DFT_COUP   NOM_FOURN].[POIDS_UNIT]" caption="POIDS_UNIT" attribute="1" defaultMemberUniqueName="[Tableau1  DFT_COUP   NOM_FOURN].[POIDS_UNIT].[All]" allUniqueName="[Tableau1  DFT_COUP   NOM_FOURN].[POIDS_UNIT].[All]" dimensionUniqueName="[Tableau1  DFT_COUP   NOM_FOURN]" displayFolder="" count="0" memberValueDatatype="5" unbalanced="0"/>
    <cacheHierarchy uniqueName="[Tableau1  DFT_COUP   NOM_FOURN].[POIDS_REBUT]" caption="POIDS_REBUT" attribute="1" defaultMemberUniqueName="[Tableau1  DFT_COUP   NOM_FOURN].[POIDS_REBUT].[All]" allUniqueName="[Tableau1  DFT_COUP   NOM_FOURN].[POIDS_REBUT].[All]" dimensionUniqueName="[Tableau1  DFT_COUP   NOM_FOURN]" displayFolder="" count="0" memberValueDatatype="5" unbalanced="0"/>
    <cacheHierarchy uniqueName="[Tableau1  DFT_COUP   NOM_FOURN].[DEP_ENTREE]" caption="DEP_ENTREE" attribute="1" defaultMemberUniqueName="[Tableau1  DFT_COUP   NOM_FOURN].[DEP_ENTREE].[All]" allUniqueName="[Tableau1  DFT_COUP   NOM_FOURN].[DEP_ENTREE].[All]" dimensionUniqueName="[Tableau1  DFT_COUP   NOM_FOURN]" displayFolder="" count="0" memberValueDatatype="130" unbalanced="0"/>
    <cacheHierarchy uniqueName="[Tableau1  DFT_COUP   NOM_FOURN].[FRN_RETOUR]" caption="FRN_RETOUR" attribute="1" defaultMemberUniqueName="[Tableau1  DFT_COUP   NOM_FOURN].[FRN_RETOUR].[All]" allUniqueName="[Tableau1  DFT_COUP   NOM_FOURN].[FRN_RETOUR].[All]" dimensionUniqueName="[Tableau1  DFT_COUP   NOM_FOURN]" displayFolder="" count="0" memberValueDatatype="130" unbalanced="0"/>
    <cacheHierarchy uniqueName="[Tableau1  DFT_COUP   NOM_FOURN].[NOM_FOURN]" caption="NOM_FOURN" attribute="1" defaultMemberUniqueName="[Tableau1  DFT_COUP   NOM_FOURN].[NOM_FOURN].[All]" allUniqueName="[Tableau1  DFT_COUP   NOM_FOURN].[NOM_FOURN].[All]" dimensionUniqueName="[Tableau1  DFT_COUP   NOM_FOURN]" displayFolder="" count="0" memberValueDatatype="130" unbalanced="0"/>
    <cacheHierarchy uniqueName="[Tableau2].[Société]" caption="Société" attribute="1" defaultMemberUniqueName="[Tableau2].[Société].[All]" allUniqueName="[Tableau2].[Société].[All]" dimensionUniqueName="[Tableau2]" displayFolder="" count="0" memberValueDatatype="130" unbalanced="0"/>
    <cacheHierarchy uniqueName="[Tableau2].[Code Fourn]" caption="Code Fourn" attribute="1" defaultMemberUniqueName="[Tableau2].[Code Fourn].[All]" allUniqueName="[Tableau2].[Code Fourn].[All]" dimensionUniqueName="[Tableau2]" displayFolder="" count="0" memberValueDatatype="130" unbalanced="0"/>
    <cacheHierarchy uniqueName="[Tableau2].[Nom Fournisseur]" caption="Nom Fournisseur" attribute="1" defaultMemberUniqueName="[Tableau2].[Nom Fournisseur].[All]" allUniqueName="[Tableau2].[Nom Fournisseur].[All]" dimensionUniqueName="[Tableau2]" displayFolder="" count="0" memberValueDatatype="130" unbalanced="0"/>
    <cacheHierarchy uniqueName="[Tableau2].[Dépôt]" caption="Dépôt" attribute="1" defaultMemberUniqueName="[Tableau2].[Dépôt].[All]" allUniqueName="[Tableau2].[Dépôt].[All]" dimensionUniqueName="[Tableau2]" displayFolder="" count="0" memberValueDatatype="130" unbalanced="0"/>
    <cacheHierarchy uniqueName="[Tableau2].[Gamme]" caption="Gamme" attribute="1" defaultMemberUniqueName="[Tableau2].[Gamme].[All]" allUniqueName="[Tableau2].[Gamme].[All]" dimensionUniqueName="[Tableau2]" displayFolder="" count="0" memberValueDatatype="130" unbalanced="0"/>
    <cacheHierarchy uniqueName="[Tableau2].[Article]" caption="Article" attribute="1" defaultMemberUniqueName="[Tableau2].[Article].[All]" allUniqueName="[Tableau2].[Article].[All]" dimensionUniqueName="[Tableau2]" displayFolder="" count="2" memberValueDatatype="130" unbalanced="0">
      <fieldsUsage count="2">
        <fieldUsage x="-1"/>
        <fieldUsage x="0"/>
      </fieldsUsage>
    </cacheHierarchy>
    <cacheHierarchy uniqueName="[Tableau2].[Désignation]" caption="Désignation" attribute="1" defaultMemberUniqueName="[Tableau2].[Désignation].[All]" allUniqueName="[Tableau2].[Désignation].[All]" dimensionUniqueName="[Tableau2]" displayFolder="" count="0" memberValueDatatype="130" unbalanced="0"/>
    <cacheHierarchy uniqueName="[Tableau2].[Fin]" caption="Fin" attribute="1" defaultMemberUniqueName="[Tableau2].[Fin].[All]" allUniqueName="[Tableau2].[Fin].[All]" dimensionUniqueName="[Tableau2]" displayFolder="" count="0" memberValueDatatype="130" unbalanced="0"/>
    <cacheHierarchy uniqueName="[Tableau2].[Coul 1]" caption="Coul 1" attribute="1" defaultMemberUniqueName="[Tableau2].[Coul 1].[All]" allUniqueName="[Tableau2].[Coul 1].[All]" dimensionUniqueName="[Tableau2]" displayFolder="" count="0" memberValueDatatype="130" unbalanced="0"/>
    <cacheHierarchy uniqueName="[Tableau2].[Fin Coul 1]" caption="Fin Coul 1" attribute="1" defaultMemberUniqueName="[Tableau2].[Fin Coul 1].[All]" allUniqueName="[Tableau2].[Fin Coul 1].[All]" dimensionUniqueName="[Tableau2]" displayFolder="" count="0" memberValueDatatype="130" unbalanced="0"/>
    <cacheHierarchy uniqueName="[Tableau2].[Long]" caption="Long" attribute="1" defaultMemberUniqueName="[Tableau2].[Long].[All]" allUniqueName="[Tableau2].[Long].[All]" dimensionUniqueName="[Tableau2]" displayFolder="" count="0" memberValueDatatype="130" unbalanced="0"/>
    <cacheHierarchy uniqueName="[Tableau2].[Réf Fournisseur]" caption="Réf Fournisseur" attribute="1" defaultMemberUniqueName="[Tableau2].[Réf Fournisseur].[All]" allUniqueName="[Tableau2].[Réf Fournisseur].[All]" dimensionUniqueName="[Tableau2]" displayFolder="" count="0" memberValueDatatype="130" unbalanced="0"/>
    <cacheHierarchy uniqueName="[Tableau2].[Poids Théo (ml)]" caption="Poids Théo (ml)" attribute="1" defaultMemberUniqueName="[Tableau2].[Poids Théo (ml)].[All]" allUniqueName="[Tableau2].[Poids Théo (ml)].[All]" dimensionUniqueName="[Tableau2]" displayFolder="" count="0" memberValueDatatype="130" unbalanced="0"/>
    <cacheHierarchy uniqueName="[Tableau2].[Poids Livré (ml)]" caption="Poids Livré (ml)" attribute="1" defaultMemberUniqueName="[Tableau2].[Poids Livré (ml)].[All]" allUniqueName="[Tableau2].[Poids Livré (ml)].[All]" dimensionUniqueName="[Tableau2]" displayFolder="" count="0" memberValueDatatype="130" unbalanced="0"/>
    <cacheHierarchy uniqueName="[Tableau2].[Qté Cde]" caption="Qté Cde" attribute="1" defaultMemberUniqueName="[Tableau2].[Qté Cde].[All]" allUniqueName="[Tableau2].[Qté Cde].[All]" dimensionUniqueName="[Tableau2]" displayFolder="" count="0" memberValueDatatype="130" unbalanced="0"/>
    <cacheHierarchy uniqueName="[Tableau2].[Qté Liv]" caption="Qté Liv" attribute="1" defaultMemberUniqueName="[Tableau2].[Qté Liv].[All]" allUniqueName="[Tableau2].[Qté Liv].[All]" dimensionUniqueName="[Tableau2]" displayFolder="" count="0" memberValueDatatype="130" unbalanced="0"/>
    <cacheHierarchy uniqueName="[Tableau2].[Montant Devise]" caption="Montant Devise" attribute="1" defaultMemberUniqueName="[Tableau2].[Montant Devise].[All]" allUniqueName="[Tableau2].[Montant Devise].[All]" dimensionUniqueName="[Tableau2]" displayFolder="" count="0" memberValueDatatype="130" unbalanced="0"/>
    <cacheHierarchy uniqueName="[Tableau2].[Poids Liv]" caption="Poids Liv" attribute="1" defaultMemberUniqueName="[Tableau2].[Poids Liv].[All]" allUniqueName="[Tableau2].[Poids Liv].[All]" dimensionUniqueName="[Tableau2]" displayFolder="" count="0" memberValueDatatype="5" unbalanced="0"/>
    <cacheHierarchy uniqueName="[Tableau2].[Prix HA]" caption="Prix HA" attribute="1" defaultMemberUniqueName="[Tableau2].[Prix HA].[All]" allUniqueName="[Tableau2].[Prix HA].[All]" dimensionUniqueName="[Tableau2]" displayFolder="" count="0" memberValueDatatype="5" unbalanced="0"/>
    <cacheHierarchy uniqueName="[Tableau2].[Un HA]" caption="Un HA" attribute="1" defaultMemberUniqueName="[Tableau2].[Un HA].[All]" allUniqueName="[Tableau2].[Un HA].[All]" dimensionUniqueName="[Tableau2]" displayFolder="" count="0" memberValueDatatype="130" unbalanced="0"/>
    <cacheHierarchy uniqueName="[Tableau2].[Numbof Reliquat]" caption="Numbof Reliquat" attribute="1" defaultMemberUniqueName="[Tableau2].[Numbof Reliquat].[All]" allUniqueName="[Tableau2].[Numbof Reliquat].[All]" dimensionUniqueName="[Tableau2]" displayFolder="" count="0" memberValueDatatype="130" unbalanced="0"/>
    <cacheHierarchy uniqueName="[Tableau2].[NumCde Initiale]" caption="NumCde Initiale" attribute="1" defaultMemberUniqueName="[Tableau2].[NumCde Initiale].[All]" allUniqueName="[Tableau2].[NumCde Initiale].[All]" dimensionUniqueName="[Tableau2]" displayFolder="" count="0" memberValueDatatype="20" unbalanced="0"/>
    <cacheHierarchy uniqueName="[Tableau2].[Num Lig]" caption="Num Lig" attribute="1" defaultMemberUniqueName="[Tableau2].[Num Lig].[All]" allUniqueName="[Tableau2].[Num Lig].[All]" dimensionUniqueName="[Tableau2]" displayFolder="" count="0" memberValueDatatype="130" unbalanced="0"/>
    <cacheHierarchy uniqueName="[Tableau2].[N° de Contrat]" caption="N° de Contrat" attribute="1" defaultMemberUniqueName="[Tableau2].[N° de Contrat].[All]" allUniqueName="[Tableau2].[N° de Contrat].[All]" dimensionUniqueName="[Tableau2]" displayFolder="" count="0" memberValueDatatype="130" unbalanced="0"/>
    <cacheHierarchy uniqueName="[Tableau2].[Date Cde]" caption="Date Cde" attribute="1" time="1" defaultMemberUniqueName="[Tableau2].[Date Cde].[All]" allUniqueName="[Tableau2].[Date Cde].[All]" dimensionUniqueName="[Tableau2]" displayFolder="" count="0" memberValueDatatype="7" unbalanced="0"/>
    <cacheHierarchy uniqueName="[Tableau2].[Délai Init Cde]" caption="Délai Init Cde" attribute="1" time="1" defaultMemberUniqueName="[Tableau2].[Délai Init Cde].[All]" allUniqueName="[Tableau2].[Délai Init Cde].[All]" dimensionUniqueName="[Tableau2]" displayFolder="" count="0" memberValueDatatype="7" unbalanced="0"/>
    <cacheHierarchy uniqueName="[Tableau2].[Délai Mod. Cde]" caption="Délai Mod. Cde" attribute="1" time="1" defaultMemberUniqueName="[Tableau2].[Délai Mod. Cde].[All]" allUniqueName="[Tableau2].[Délai Mod. Cde].[All]" dimensionUniqueName="[Tableau2]" displayFolder="" count="0" memberValueDatatype="7" unbalanced="0"/>
    <cacheHierarchy uniqueName="[Tableau2].[Date Liv.]" caption="Date Liv." attribute="1" time="1" defaultMemberUniqueName="[Tableau2].[Date Liv.].[All]" allUniqueName="[Tableau2].[Date Liv.].[All]" dimensionUniqueName="[Tableau2]" displayFolder="" count="0" memberValueDatatype="7" unbalanced="0"/>
    <cacheHierarchy uniqueName="[Measures].[Somme de POIDS_REBUT]" caption="Somme de POIDS_REBUT" measure="1" displayFolder="" measureGroup="Tableau1  DFT_COUP   NOM_FOURN" count="0">
      <extLst>
        <ext xmlns:x15="http://schemas.microsoft.com/office/spreadsheetml/2010/11/main" uri="{B97F6D7D-B522-45F9-BDA1-12C45D357490}">
          <x15:cacheHierarchy aggregatedColumn="35"/>
        </ext>
      </extLst>
    </cacheHierarchy>
    <cacheHierarchy uniqueName="[Measures].[Nombre de Poids Livré (ml)]" caption="Nombre de Poids Livré (ml)" measure="1" displayFolder="" measureGroup="Tableau2" count="0">
      <extLst>
        <ext xmlns:x15="http://schemas.microsoft.com/office/spreadsheetml/2010/11/main" uri="{B97F6D7D-B522-45F9-BDA1-12C45D357490}">
          <x15:cacheHierarchy aggregatedColumn="52"/>
        </ext>
      </extLst>
    </cacheHierarchy>
    <cacheHierarchy uniqueName="[Measures].[Somme de Poids Liv]" caption="Somme de Poids Liv" measure="1" displayFolder="" measureGroup="Tableau2" count="0" oneField="1">
      <fieldsUsage count="1">
        <fieldUsage x="4"/>
      </fieldsUsage>
      <extLst>
        <ext xmlns:x15="http://schemas.microsoft.com/office/spreadsheetml/2010/11/main" uri="{B97F6D7D-B522-45F9-BDA1-12C45D357490}">
          <x15:cacheHierarchy aggregatedColumn="56"/>
        </ext>
      </extLst>
    </cacheHierarchy>
    <cacheHierarchy uniqueName="[Measures].[Somme de POIDS_REBUT 2]" caption="Somme de POIDS_REBUT 2" measure="1" displayFolder="" measureGroup="Tableau1" count="0" oneField="1">
      <fieldsUsage count="1">
        <fieldUsage x="3"/>
      </fieldsUsage>
      <extLst>
        <ext xmlns:x15="http://schemas.microsoft.com/office/spreadsheetml/2010/11/main" uri="{B97F6D7D-B522-45F9-BDA1-12C45D357490}">
          <x15:cacheHierarchy aggregatedColumn="21"/>
        </ext>
      </extLst>
    </cacheHierarchy>
    <cacheHierarchy uniqueName="[Measures].[__XL_Count Tableau1  DFT_COUP   NOM_FOURN]" caption="__XL_Count Tableau1  DFT_COUP   NOM_FOURN" measure="1" displayFolder="" measureGroup="Tableau1  DFT_COUP   NOM_FOURN" count="0" hidden="1"/>
    <cacheHierarchy uniqueName="[Measures].[__XL_Count Tableau2]" caption="__XL_Count Tableau2" measure="1" displayFolder="" measureGroup="Tableau2" count="0" hidden="1"/>
    <cacheHierarchy uniqueName="[Measures].[__XL_Count Tableau1]" caption="__XL_Count Tableau1" measure="1" displayFolder="" measureGroup="Tableau1" count="0" hidden="1"/>
    <cacheHierarchy uniqueName="[Measures].[__XL_Count of Models]" caption="__XL_Count of Models" measure="1" displayFolder="" count="0" hidden="1"/>
  </cacheHierarchies>
  <kpis count="0"/>
  <dimensions count="4">
    <dimension measure="1" name="Measures" uniqueName="[Measures]" caption="Measures"/>
    <dimension name="Tableau1" uniqueName="[Tableau1]" caption="Tableau1"/>
    <dimension name="Tableau1  DFT_COUP   NOM_FOURN" uniqueName="[Tableau1  DFT_COUP   NOM_FOURN]" caption="Tableau1  DFT_COUP   NOM_FOURN"/>
    <dimension name="Tableau2" uniqueName="[Tableau2]" caption="Tableau2"/>
  </dimensions>
  <measureGroups count="3">
    <measureGroup name="Tableau1" caption="Tableau1"/>
    <measureGroup name="Tableau1  DFT_COUP   NOM_FOURN" caption="Tableau1  DFT_COUP   NOM_FOURN"/>
    <measureGroup name="Tableau2" caption="Tableau2"/>
  </measureGroups>
  <maps count="4">
    <map measureGroup="0" dimension="1"/>
    <map measureGroup="0" dimension="3"/>
    <map measureGroup="1" dimension="2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9">
  <r>
    <s v="X"/>
    <m/>
    <m/>
    <x v="0"/>
    <s v="Q"/>
    <n v="6.5"/>
    <n v="2"/>
    <n v="1.88"/>
    <n v="24.44"/>
    <n v="0.68300000000000005"/>
    <n v="8.8789999999999996"/>
    <s v="F25"/>
    <s v="00000137"/>
    <s v="DUPUIS"/>
  </r>
  <r>
    <s v="X"/>
    <m/>
    <m/>
    <x v="1"/>
    <s v="Q"/>
    <n v="6.5"/>
    <n v="1"/>
    <n v="1.08"/>
    <n v="7.02"/>
    <n v="0.39400000000000002"/>
    <n v="2.5609999999999999"/>
    <s v="F25"/>
    <s v="00000137"/>
    <s v="DUPUIS"/>
  </r>
  <r>
    <s v="X"/>
    <m/>
    <m/>
    <x v="2"/>
    <s v="Q"/>
    <n v="6.5"/>
    <n v="6"/>
    <n v="7.62"/>
    <n v="297.18"/>
    <n v="2.77"/>
    <n v="108.03"/>
    <s v="F25"/>
    <s v="00000137"/>
    <s v="DUPUIS"/>
  </r>
  <r>
    <s v="X"/>
    <m/>
    <m/>
    <x v="3"/>
    <s v="Q"/>
    <n v="6.5"/>
    <n v="1"/>
    <n v="6.56"/>
    <n v="42.64"/>
    <n v="2.3860000000000001"/>
    <n v="15.509"/>
    <s v="F25"/>
    <s v="00000137"/>
    <s v="DUPUIS"/>
  </r>
  <r>
    <s v="X"/>
    <m/>
    <m/>
    <x v="4"/>
    <s v="Q"/>
    <n v="6.5"/>
    <n v="2"/>
    <n v="14.93"/>
    <n v="194.09"/>
    <n v="5.43"/>
    <n v="70.59"/>
    <s v="F25"/>
    <s v="00000137"/>
    <s v="DUPUIS"/>
  </r>
  <r>
    <s v="X"/>
    <m/>
    <m/>
    <x v="5"/>
    <s v="Q"/>
    <n v="6.5"/>
    <n v="1"/>
    <n v="5.91"/>
    <n v="38.414999999999999"/>
    <n v="2.15"/>
    <n v="13.975"/>
    <s v="F25"/>
    <s v="00000137"/>
    <s v="DUPUIS"/>
  </r>
  <r>
    <s v="X"/>
    <m/>
    <m/>
    <x v="6"/>
    <s v="Q"/>
    <n v="6.5"/>
    <n v="2"/>
    <n v="1.76"/>
    <n v="22.88"/>
    <n v="0.64100000000000001"/>
    <n v="8.3330000000000002"/>
    <s v="F12"/>
    <s v="00000689"/>
    <s v="DUPONT"/>
  </r>
  <r>
    <s v="X"/>
    <m/>
    <m/>
    <x v="7"/>
    <s v="Q"/>
    <n v="6.5"/>
    <n v="4"/>
    <n v="1.94"/>
    <n v="50.44"/>
    <n v="0.70699999999999996"/>
    <n v="18.382000000000001"/>
    <s v="F12"/>
    <s v="00000689"/>
    <s v="DUPONT"/>
  </r>
  <r>
    <s v="X"/>
    <m/>
    <m/>
    <x v="8"/>
    <s v="Q"/>
    <n v="6.5"/>
    <n v="2"/>
    <n v="3.3"/>
    <n v="42.9"/>
    <n v="1.1990000000000001"/>
    <n v="15.587"/>
    <s v="F12"/>
    <s v="00000689"/>
    <s v="DUPONT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eau croisé dynamique4" cacheId="128" applyNumberFormats="0" applyBorderFormats="0" applyFontFormats="0" applyPatternFormats="0" applyAlignmentFormats="0" applyWidthHeightFormats="1" dataCaption="Valeurs" tag="5060fdb8-809d-4cef-b681-171c4d289437" updatedVersion="5" minRefreshableVersion="3" useAutoFormatting="1" subtotalHiddenItems="1" itemPrintTitles="1" createdVersion="5" indent="0" outline="1" outlineData="1" multipleFieldFilters="0">
  <location ref="A3:C15" firstHeaderRow="0" firstDataRow="1" firstDataCol="1"/>
  <pivotFields count="6">
    <pivotField axis="axisRow" allDrilled="1" showAll="0" dataSourceSort="1" defaultAttributeDrillState="1">
      <items count="10">
        <item x="0" e="0"/>
        <item x="1" e="0"/>
        <item x="2" e="0"/>
        <item x="3" e="0"/>
        <item x="4" e="0"/>
        <item x="5" e="0"/>
        <item x="6" e="0"/>
        <item x="7" e="0"/>
        <item x="8" e="0"/>
        <item t="default"/>
      </items>
    </pivotField>
    <pivotField axis="axisRow" allDrilled="1" showAll="0" dataSourceSort="1" defaultAttributeDrillState="1">
      <items count="10">
        <item x="0"/>
        <item x="1"/>
        <item x="2"/>
        <item x="3"/>
        <item x="4"/>
        <item x="5"/>
        <item x="6"/>
        <item x="7"/>
        <item x="8"/>
        <item t="default"/>
      </items>
    </pivotField>
    <pivotField axis="axisRow" allDrilled="1" showAll="0" dataSourceSort="1" defaultAttributeDrillState="1">
      <items count="2">
        <item x="0"/>
        <item t="default"/>
      </items>
    </pivotField>
    <pivotField dataField="1" showAll="0"/>
    <pivotField dataField="1" showAll="0"/>
    <pivotField axis="axisRow" allDrilled="1" showAll="0" dataSourceSort="1" defaultAttributeDrillState="1">
      <items count="2">
        <item x="0"/>
        <item t="default"/>
      </items>
    </pivotField>
  </pivotFields>
  <rowFields count="4">
    <field x="5"/>
    <field x="2"/>
    <field x="0"/>
    <field x="1"/>
  </rowFields>
  <rowItems count="12">
    <i>
      <x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grand">
      <x/>
    </i>
  </rowItems>
  <colFields count="1">
    <field x="-2"/>
  </colFields>
  <colItems count="2">
    <i>
      <x/>
    </i>
    <i i="1">
      <x v="1"/>
    </i>
  </colItems>
  <dataFields count="2">
    <dataField name="Somme de POIDS_REBUT" fld="3" baseField="0" baseItem="0"/>
    <dataField name="Somme de Poids Liv" fld="4" baseField="0" baseItem="0"/>
  </dataFields>
  <pivotHierarchies count="75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4">
    <rowHierarchyUsage hierarchyUsage="2"/>
    <rowHierarchyUsage hierarchyUsage="3"/>
    <rowHierarchyUsage hierarchyUsage="44"/>
    <rowHierarchyUsage hierarchyUsage="14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relNeededHidden="1">
        <x15:activeTabTopLevelEntity name="[Tableau1  DFT_COUP   NOM_FOURN]"/>
        <x15:activeTabTopLevelEntity name="[Tableau2]"/>
        <x15:activeTabTopLevelEntity name="[Tableau1]"/>
      </x15:pivotTableUISettings>
    </ext>
  </extLst>
</pivotTableDefinition>
</file>

<file path=xl/pivotTables/pivotTable2.xml><?xml version="1.0" encoding="utf-8"?>
<pivotTableDefinition xmlns="http://schemas.openxmlformats.org/spreadsheetml/2006/main" name="Tableau croisé dynamique3" cacheId="13" applyNumberFormats="0" applyBorderFormats="0" applyFontFormats="0" applyPatternFormats="0" applyAlignmentFormats="0" applyWidthHeightFormats="1" dataCaption="Valeurs" updatedVersion="5" minRefreshableVersion="3" useAutoFormatting="1" itemPrintTitles="1" createdVersion="5" indent="0" outline="1" outlineData="1" multipleFieldFilters="0">
  <location ref="B3:C13" firstHeaderRow="1" firstDataRow="1" firstDataCol="1"/>
  <pivotFields count="14">
    <pivotField showAll="0"/>
    <pivotField showAll="0"/>
    <pivotField showAll="0"/>
    <pivotField axis="axisRow" showAll="0">
      <items count="10">
        <item x="7"/>
        <item x="8"/>
        <item x="1"/>
        <item x="6"/>
        <item x="5"/>
        <item x="3"/>
        <item x="2"/>
        <item x="4"/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</pivotFields>
  <rowFields count="1">
    <field x="3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Items count="1">
    <i/>
  </colItems>
  <dataFields count="1">
    <dataField name="Somme de POIDS_REBUT" fld="10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eau1" displayName="Tableau1" ref="A1:Y10" totalsRowShown="0" headerRowDxfId="30" dataDxfId="31" headerRowBorderDxfId="58" tableBorderDxfId="59" totalsRowBorderDxfId="57">
  <autoFilter ref="A1:Y10"/>
  <tableColumns count="25">
    <tableColumn id="1" name="SOCIETE" dataDxfId="56"/>
    <tableColumn id="2" name="DEPOT" dataDxfId="55"/>
    <tableColumn id="3" name="ANNEE" dataDxfId="54"/>
    <tableColumn id="4" name="MOIS" dataDxfId="53"/>
    <tableColumn id="5" name="JOUR" dataDxfId="52"/>
    <tableColumn id="6" name="PIECE" dataDxfId="51"/>
    <tableColumn id="7" name="LIGNE" dataDxfId="50"/>
    <tableColumn id="8" name="DFT_PEINTURE" dataDxfId="49"/>
    <tableColumn id="9" name="DFT_COND" dataDxfId="48"/>
    <tableColumn id="10" name="DFT_RAYURE" dataDxfId="47"/>
    <tableColumn id="11" name="DFT_FROTTEMENT" dataDxfId="46"/>
    <tableColumn id="12" name="DFT_COUP" dataDxfId="45"/>
    <tableColumn id="13" name="DFT_GEOM" dataDxfId="44"/>
    <tableColumn id="14" name="DFT_AUTRE" dataDxfId="43"/>
    <tableColumn id="15" name="ARTICLE" dataDxfId="42"/>
    <tableColumn id="16" name="FINIT" dataDxfId="41"/>
    <tableColumn id="17" name="LONGUEUR" dataDxfId="40"/>
    <tableColumn id="18" name="QUANT" dataDxfId="39"/>
    <tableColumn id="19" name="PRX_UNIT" dataDxfId="38"/>
    <tableColumn id="20" name="VALEUR" dataDxfId="37"/>
    <tableColumn id="21" name="POIDS_UNIT" dataDxfId="36"/>
    <tableColumn id="22" name="POIDS_REBUT" dataDxfId="35"/>
    <tableColumn id="23" name="DEP_ENTREE" dataDxfId="34"/>
    <tableColumn id="24" name="FRN_RETOUR" dataDxfId="33"/>
    <tableColumn id="25" name="NOM_FOURN" dataDxfId="3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leau2" displayName="Tableau2" ref="A1:AB10" totalsRowShown="0" headerRowDxfId="0" dataDxfId="1">
  <autoFilter ref="A1:AB10"/>
  <tableColumns count="28">
    <tableColumn id="1" name="Société" dataDxfId="29"/>
    <tableColumn id="2" name="Code Fourn" dataDxfId="28"/>
    <tableColumn id="3" name="Nom Fournisseur" dataDxfId="27"/>
    <tableColumn id="4" name="Dépôt" dataDxfId="26"/>
    <tableColumn id="5" name="Gamme" dataDxfId="25"/>
    <tableColumn id="6" name="Article" dataDxfId="24"/>
    <tableColumn id="7" name="Désignation" dataDxfId="23"/>
    <tableColumn id="8" name="Fin" dataDxfId="22"/>
    <tableColumn id="9" name="Coul 1" dataDxfId="21"/>
    <tableColumn id="10" name="Fin Coul 1" dataDxfId="20"/>
    <tableColumn id="11" name="Long" dataDxfId="19"/>
    <tableColumn id="12" name="Réf Fournisseur" dataDxfId="18"/>
    <tableColumn id="13" name="Poids Théo (ml)" dataDxfId="17"/>
    <tableColumn id="14" name="Poids Livré (ml)" dataDxfId="16"/>
    <tableColumn id="15" name="Qté Cde" dataDxfId="15"/>
    <tableColumn id="16" name="Qté Liv" dataDxfId="14"/>
    <tableColumn id="17" name="Montant Devise" dataDxfId="13"/>
    <tableColumn id="18" name="Poids Liv" dataDxfId="12"/>
    <tableColumn id="19" name="Prix HA" dataDxfId="11"/>
    <tableColumn id="20" name="Un HA" dataDxfId="10"/>
    <tableColumn id="21" name="Numbof_x000a_Reliquat" dataDxfId="9"/>
    <tableColumn id="22" name="NumCde_x000a_Initiale" dataDxfId="8"/>
    <tableColumn id="23" name="Num Lig" dataDxfId="7"/>
    <tableColumn id="24" name="N° de Contrat" dataDxfId="6"/>
    <tableColumn id="25" name="Date Cde" dataDxfId="5"/>
    <tableColumn id="26" name="Délai Init Cde" dataDxfId="4"/>
    <tableColumn id="27" name="Délai Mod. Cde" dataDxfId="3"/>
    <tableColumn id="28" name="Date Liv." dataDxfId="2"/>
  </tableColumns>
  <tableStyleInfo name="TableStyleDark5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"/>
  <sheetViews>
    <sheetView workbookViewId="0">
      <selection activeCell="M4" sqref="M4"/>
    </sheetView>
  </sheetViews>
  <sheetFormatPr baseColWidth="10" defaultRowHeight="15" x14ac:dyDescent="0.25"/>
  <cols>
    <col min="8" max="8" width="16.140625" customWidth="1"/>
    <col min="9" max="9" width="12.7109375" customWidth="1"/>
    <col min="10" max="10" width="14.5703125" customWidth="1"/>
    <col min="11" max="11" width="19.28515625" customWidth="1"/>
    <col min="12" max="12" width="12.5703125" customWidth="1"/>
    <col min="13" max="13" width="13.140625" customWidth="1"/>
    <col min="14" max="14" width="13.28515625" customWidth="1"/>
    <col min="15" max="15" width="11.42578125" style="11"/>
    <col min="17" max="17" width="13.28515625" customWidth="1"/>
    <col min="19" max="19" width="12" customWidth="1"/>
    <col min="21" max="21" width="14" customWidth="1"/>
    <col min="22" max="22" width="15.28515625" customWidth="1"/>
    <col min="23" max="23" width="14.140625" customWidth="1"/>
    <col min="24" max="24" width="14.85546875" customWidth="1"/>
    <col min="25" max="25" width="15.28515625" customWidth="1"/>
  </cols>
  <sheetData>
    <row r="1" spans="1:25" ht="15.75" thickBo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45</v>
      </c>
      <c r="I1" s="2" t="s">
        <v>7</v>
      </c>
      <c r="J1" s="2" t="s">
        <v>8</v>
      </c>
      <c r="K1" s="2" t="s">
        <v>44</v>
      </c>
      <c r="L1" s="2" t="s">
        <v>9</v>
      </c>
      <c r="M1" s="2" t="s">
        <v>10</v>
      </c>
      <c r="N1" s="2" t="s">
        <v>11</v>
      </c>
      <c r="O1" s="8" t="s">
        <v>12</v>
      </c>
      <c r="P1" s="2" t="s">
        <v>13</v>
      </c>
      <c r="Q1" s="2" t="s">
        <v>14</v>
      </c>
      <c r="R1" s="2" t="s">
        <v>15</v>
      </c>
      <c r="S1" s="2" t="s">
        <v>16</v>
      </c>
      <c r="T1" s="2" t="s">
        <v>17</v>
      </c>
      <c r="U1" s="2" t="s">
        <v>18</v>
      </c>
      <c r="V1" s="2" t="s">
        <v>93</v>
      </c>
      <c r="W1" s="2" t="s">
        <v>19</v>
      </c>
      <c r="X1" s="2" t="s">
        <v>20</v>
      </c>
      <c r="Y1" s="3" t="s">
        <v>21</v>
      </c>
    </row>
    <row r="2" spans="1:25" ht="15.75" thickTop="1" x14ac:dyDescent="0.25">
      <c r="A2" s="4" t="s">
        <v>42</v>
      </c>
      <c r="B2" s="5" t="s">
        <v>43</v>
      </c>
      <c r="C2" s="5">
        <v>2014</v>
      </c>
      <c r="D2" s="5">
        <v>11</v>
      </c>
      <c r="E2" s="5">
        <v>12</v>
      </c>
      <c r="F2" s="5" t="s">
        <v>22</v>
      </c>
      <c r="G2" s="5" t="s">
        <v>23</v>
      </c>
      <c r="H2" s="5"/>
      <c r="I2" s="5"/>
      <c r="J2" s="5"/>
      <c r="K2" s="5"/>
      <c r="L2" s="5" t="s">
        <v>24</v>
      </c>
      <c r="M2" s="5"/>
      <c r="N2" s="5"/>
      <c r="O2" s="9" t="s">
        <v>25</v>
      </c>
      <c r="P2" s="5" t="s">
        <v>26</v>
      </c>
      <c r="Q2" s="5">
        <v>6.5</v>
      </c>
      <c r="R2" s="5">
        <v>2</v>
      </c>
      <c r="S2" s="5">
        <v>1.88</v>
      </c>
      <c r="T2" s="5">
        <v>24.44</v>
      </c>
      <c r="U2" s="5">
        <v>0.68300000000000005</v>
      </c>
      <c r="V2" s="5">
        <v>8.8789999999999996</v>
      </c>
      <c r="W2" s="5" t="s">
        <v>27</v>
      </c>
      <c r="X2" s="5" t="s">
        <v>28</v>
      </c>
      <c r="Y2" s="6" t="s">
        <v>47</v>
      </c>
    </row>
    <row r="3" spans="1:25" x14ac:dyDescent="0.25">
      <c r="A3" s="4" t="s">
        <v>42</v>
      </c>
      <c r="B3" s="5" t="s">
        <v>43</v>
      </c>
      <c r="C3" s="7">
        <v>2014</v>
      </c>
      <c r="D3" s="7">
        <v>11</v>
      </c>
      <c r="E3" s="7">
        <v>12</v>
      </c>
      <c r="F3" s="7" t="s">
        <v>22</v>
      </c>
      <c r="G3" s="7" t="s">
        <v>29</v>
      </c>
      <c r="H3" s="7"/>
      <c r="I3" s="7"/>
      <c r="J3" s="7"/>
      <c r="K3" s="7"/>
      <c r="L3" s="7" t="s">
        <v>24</v>
      </c>
      <c r="M3" s="7"/>
      <c r="N3" s="7"/>
      <c r="O3" s="10" t="s">
        <v>30</v>
      </c>
      <c r="P3" s="7" t="s">
        <v>26</v>
      </c>
      <c r="Q3" s="7">
        <v>6.5</v>
      </c>
      <c r="R3" s="7">
        <v>1</v>
      </c>
      <c r="S3" s="7">
        <v>1.08</v>
      </c>
      <c r="T3" s="7">
        <v>7.02</v>
      </c>
      <c r="U3" s="7">
        <v>0.39400000000000002</v>
      </c>
      <c r="V3" s="7">
        <v>2.5609999999999999</v>
      </c>
      <c r="W3" s="7" t="s">
        <v>27</v>
      </c>
      <c r="X3" s="7" t="s">
        <v>28</v>
      </c>
      <c r="Y3" s="6" t="s">
        <v>47</v>
      </c>
    </row>
    <row r="4" spans="1:25" x14ac:dyDescent="0.25">
      <c r="A4" s="4" t="s">
        <v>42</v>
      </c>
      <c r="B4" s="5" t="s">
        <v>43</v>
      </c>
      <c r="C4" s="5">
        <v>2014</v>
      </c>
      <c r="D4" s="5">
        <v>11</v>
      </c>
      <c r="E4" s="5">
        <v>12</v>
      </c>
      <c r="F4" s="5" t="s">
        <v>22</v>
      </c>
      <c r="G4" s="5" t="s">
        <v>31</v>
      </c>
      <c r="H4" s="5"/>
      <c r="I4" s="5"/>
      <c r="J4" s="5"/>
      <c r="K4" s="5"/>
      <c r="L4" s="5" t="s">
        <v>24</v>
      </c>
      <c r="M4" s="5"/>
      <c r="N4" s="5"/>
      <c r="O4" s="9" t="s">
        <v>32</v>
      </c>
      <c r="P4" s="5" t="s">
        <v>26</v>
      </c>
      <c r="Q4" s="5">
        <v>6.5</v>
      </c>
      <c r="R4" s="5">
        <v>6</v>
      </c>
      <c r="S4" s="5">
        <v>7.62</v>
      </c>
      <c r="T4" s="5">
        <v>297.18</v>
      </c>
      <c r="U4" s="5">
        <v>2.77</v>
      </c>
      <c r="V4" s="5">
        <v>108.03</v>
      </c>
      <c r="W4" s="5" t="s">
        <v>27</v>
      </c>
      <c r="X4" s="5" t="s">
        <v>28</v>
      </c>
      <c r="Y4" s="6" t="s">
        <v>47</v>
      </c>
    </row>
    <row r="5" spans="1:25" x14ac:dyDescent="0.25">
      <c r="A5" s="4" t="s">
        <v>42</v>
      </c>
      <c r="B5" s="5" t="s">
        <v>43</v>
      </c>
      <c r="C5" s="7">
        <v>2014</v>
      </c>
      <c r="D5" s="7">
        <v>11</v>
      </c>
      <c r="E5" s="7">
        <v>12</v>
      </c>
      <c r="F5" s="7" t="s">
        <v>22</v>
      </c>
      <c r="G5" s="7" t="s">
        <v>33</v>
      </c>
      <c r="H5" s="7"/>
      <c r="I5" s="7"/>
      <c r="J5" s="7"/>
      <c r="K5" s="7"/>
      <c r="L5" s="7" t="s">
        <v>24</v>
      </c>
      <c r="M5" s="7"/>
      <c r="N5" s="7"/>
      <c r="O5" s="10" t="s">
        <v>34</v>
      </c>
      <c r="P5" s="7" t="s">
        <v>26</v>
      </c>
      <c r="Q5" s="7">
        <v>6.5</v>
      </c>
      <c r="R5" s="7">
        <v>1</v>
      </c>
      <c r="S5" s="7">
        <v>6.56</v>
      </c>
      <c r="T5" s="7">
        <v>42.64</v>
      </c>
      <c r="U5" s="7">
        <v>2.3860000000000001</v>
      </c>
      <c r="V5" s="7">
        <v>15.509</v>
      </c>
      <c r="W5" s="7" t="s">
        <v>27</v>
      </c>
      <c r="X5" s="7" t="s">
        <v>28</v>
      </c>
      <c r="Y5" s="6" t="s">
        <v>47</v>
      </c>
    </row>
    <row r="6" spans="1:25" x14ac:dyDescent="0.25">
      <c r="A6" s="4" t="s">
        <v>42</v>
      </c>
      <c r="B6" s="5" t="s">
        <v>43</v>
      </c>
      <c r="C6" s="5">
        <v>2014</v>
      </c>
      <c r="D6" s="5">
        <v>11</v>
      </c>
      <c r="E6" s="5">
        <v>12</v>
      </c>
      <c r="F6" s="5" t="s">
        <v>22</v>
      </c>
      <c r="G6" s="5" t="s">
        <v>35</v>
      </c>
      <c r="H6" s="5"/>
      <c r="I6" s="5"/>
      <c r="J6" s="5"/>
      <c r="K6" s="5"/>
      <c r="L6" s="5" t="s">
        <v>24</v>
      </c>
      <c r="M6" s="5"/>
      <c r="N6" s="5"/>
      <c r="O6" s="9" t="s">
        <v>36</v>
      </c>
      <c r="P6" s="5" t="s">
        <v>26</v>
      </c>
      <c r="Q6" s="5">
        <v>6.5</v>
      </c>
      <c r="R6" s="5">
        <v>2</v>
      </c>
      <c r="S6" s="5">
        <v>14.93</v>
      </c>
      <c r="T6" s="5">
        <v>194.09</v>
      </c>
      <c r="U6" s="5">
        <v>5.43</v>
      </c>
      <c r="V6" s="5">
        <v>70.59</v>
      </c>
      <c r="W6" s="5" t="s">
        <v>27</v>
      </c>
      <c r="X6" s="5" t="s">
        <v>28</v>
      </c>
      <c r="Y6" s="6" t="s">
        <v>47</v>
      </c>
    </row>
    <row r="7" spans="1:25" x14ac:dyDescent="0.25">
      <c r="A7" s="4" t="s">
        <v>42</v>
      </c>
      <c r="B7" s="5" t="s">
        <v>43</v>
      </c>
      <c r="C7" s="7">
        <v>2014</v>
      </c>
      <c r="D7" s="7">
        <v>11</v>
      </c>
      <c r="E7" s="7">
        <v>12</v>
      </c>
      <c r="F7" s="7" t="s">
        <v>22</v>
      </c>
      <c r="G7" s="7" t="s">
        <v>37</v>
      </c>
      <c r="H7" s="7"/>
      <c r="I7" s="7"/>
      <c r="J7" s="7"/>
      <c r="K7" s="7"/>
      <c r="L7" s="7" t="s">
        <v>24</v>
      </c>
      <c r="M7" s="7"/>
      <c r="N7" s="7"/>
      <c r="O7" s="10" t="s">
        <v>38</v>
      </c>
      <c r="P7" s="7" t="s">
        <v>26</v>
      </c>
      <c r="Q7" s="7">
        <v>6.5</v>
      </c>
      <c r="R7" s="7">
        <v>1</v>
      </c>
      <c r="S7" s="7">
        <v>5.91</v>
      </c>
      <c r="T7" s="7">
        <v>38.414999999999999</v>
      </c>
      <c r="U7" s="7">
        <v>2.15</v>
      </c>
      <c r="V7" s="7">
        <v>13.975</v>
      </c>
      <c r="W7" s="7" t="s">
        <v>27</v>
      </c>
      <c r="X7" s="7" t="s">
        <v>28</v>
      </c>
      <c r="Y7" s="6" t="s">
        <v>47</v>
      </c>
    </row>
    <row r="8" spans="1:25" x14ac:dyDescent="0.25">
      <c r="A8" s="4" t="s">
        <v>42</v>
      </c>
      <c r="B8" s="5" t="s">
        <v>43</v>
      </c>
      <c r="C8" s="5">
        <v>2014</v>
      </c>
      <c r="D8" s="5">
        <v>11</v>
      </c>
      <c r="E8" s="5">
        <v>12</v>
      </c>
      <c r="F8" s="5" t="s">
        <v>39</v>
      </c>
      <c r="G8" s="5" t="s">
        <v>23</v>
      </c>
      <c r="H8" s="5"/>
      <c r="I8" s="5"/>
      <c r="J8" s="5"/>
      <c r="K8" s="5"/>
      <c r="L8" s="5" t="s">
        <v>24</v>
      </c>
      <c r="M8" s="5"/>
      <c r="N8" s="5"/>
      <c r="O8" s="9" t="s">
        <v>46</v>
      </c>
      <c r="P8" s="5" t="s">
        <v>26</v>
      </c>
      <c r="Q8" s="5">
        <v>6.5</v>
      </c>
      <c r="R8" s="5">
        <v>2</v>
      </c>
      <c r="S8" s="5">
        <v>1.76</v>
      </c>
      <c r="T8" s="5">
        <v>22.88</v>
      </c>
      <c r="U8" s="5">
        <v>0.64100000000000001</v>
      </c>
      <c r="V8" s="5">
        <v>8.3330000000000002</v>
      </c>
      <c r="W8" s="5" t="s">
        <v>40</v>
      </c>
      <c r="X8" s="5" t="s">
        <v>41</v>
      </c>
      <c r="Y8" s="6" t="s">
        <v>48</v>
      </c>
    </row>
    <row r="9" spans="1:25" x14ac:dyDescent="0.25">
      <c r="A9" s="4" t="s">
        <v>42</v>
      </c>
      <c r="B9" s="5" t="s">
        <v>43</v>
      </c>
      <c r="C9" s="7">
        <v>2014</v>
      </c>
      <c r="D9" s="7">
        <v>11</v>
      </c>
      <c r="E9" s="7">
        <v>12</v>
      </c>
      <c r="F9" s="7" t="s">
        <v>39</v>
      </c>
      <c r="G9" s="7" t="s">
        <v>29</v>
      </c>
      <c r="H9" s="7"/>
      <c r="I9" s="7"/>
      <c r="J9" s="7"/>
      <c r="K9" s="7"/>
      <c r="L9" s="7" t="s">
        <v>24</v>
      </c>
      <c r="M9" s="7"/>
      <c r="N9" s="7"/>
      <c r="O9" s="10">
        <v>2552</v>
      </c>
      <c r="P9" s="7" t="s">
        <v>26</v>
      </c>
      <c r="Q9" s="7">
        <v>6.5</v>
      </c>
      <c r="R9" s="7">
        <v>4</v>
      </c>
      <c r="S9" s="7">
        <v>1.94</v>
      </c>
      <c r="T9" s="7">
        <v>50.44</v>
      </c>
      <c r="U9" s="7">
        <v>0.70699999999999996</v>
      </c>
      <c r="V9" s="7">
        <v>18.382000000000001</v>
      </c>
      <c r="W9" s="7" t="s">
        <v>40</v>
      </c>
      <c r="X9" s="7" t="s">
        <v>41</v>
      </c>
      <c r="Y9" s="6" t="s">
        <v>48</v>
      </c>
    </row>
    <row r="10" spans="1:25" x14ac:dyDescent="0.25">
      <c r="A10" s="12" t="s">
        <v>42</v>
      </c>
      <c r="B10" s="13" t="s">
        <v>43</v>
      </c>
      <c r="C10" s="13">
        <v>2014</v>
      </c>
      <c r="D10" s="13">
        <v>11</v>
      </c>
      <c r="E10" s="13">
        <v>12</v>
      </c>
      <c r="F10" s="13" t="s">
        <v>39</v>
      </c>
      <c r="G10" s="13" t="s">
        <v>31</v>
      </c>
      <c r="H10" s="13"/>
      <c r="I10" s="13"/>
      <c r="J10" s="13"/>
      <c r="K10" s="13"/>
      <c r="L10" s="13" t="s">
        <v>24</v>
      </c>
      <c r="M10" s="13"/>
      <c r="N10" s="13"/>
      <c r="O10" s="14">
        <v>2557</v>
      </c>
      <c r="P10" s="13" t="s">
        <v>26</v>
      </c>
      <c r="Q10" s="13">
        <v>6.5</v>
      </c>
      <c r="R10" s="13">
        <v>2</v>
      </c>
      <c r="S10" s="13">
        <v>3.3</v>
      </c>
      <c r="T10" s="13">
        <v>42.9</v>
      </c>
      <c r="U10" s="13">
        <v>1.1990000000000001</v>
      </c>
      <c r="V10" s="13">
        <v>15.587</v>
      </c>
      <c r="W10" s="13" t="s">
        <v>40</v>
      </c>
      <c r="X10" s="13" t="s">
        <v>41</v>
      </c>
      <c r="Y10" s="15" t="s">
        <v>48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0"/>
  <sheetViews>
    <sheetView workbookViewId="0">
      <selection activeCell="C16" sqref="C16"/>
    </sheetView>
  </sheetViews>
  <sheetFormatPr baseColWidth="10" defaultRowHeight="15" x14ac:dyDescent="0.25"/>
  <cols>
    <col min="1" max="1" width="11.42578125" style="16"/>
    <col min="2" max="2" width="12.140625" style="16" customWidth="1"/>
    <col min="3" max="3" width="16.5703125" style="16" customWidth="1"/>
    <col min="4" max="6" width="11.42578125" style="16"/>
    <col min="7" max="7" width="12.7109375" style="16" customWidth="1"/>
    <col min="8" max="11" width="11.42578125" style="16"/>
    <col min="12" max="14" width="15.7109375" style="16" customWidth="1"/>
    <col min="15" max="16" width="11.42578125" style="16"/>
    <col min="17" max="17" width="15.85546875" style="16" customWidth="1"/>
    <col min="18" max="23" width="11.42578125" style="16"/>
    <col min="24" max="24" width="14" style="16" customWidth="1"/>
    <col min="25" max="25" width="11.42578125" style="16"/>
    <col min="26" max="26" width="13.85546875" style="16" customWidth="1"/>
    <col min="27" max="27" width="14.85546875" style="16" customWidth="1"/>
    <col min="28" max="16384" width="11.42578125" style="16"/>
  </cols>
  <sheetData>
    <row r="1" spans="1:28" s="30" customFormat="1" ht="21" x14ac:dyDescent="0.25">
      <c r="A1" s="28" t="s">
        <v>49</v>
      </c>
      <c r="B1" s="28" t="s">
        <v>50</v>
      </c>
      <c r="C1" s="28" t="s">
        <v>51</v>
      </c>
      <c r="D1" s="28" t="s">
        <v>52</v>
      </c>
      <c r="E1" s="28" t="s">
        <v>53</v>
      </c>
      <c r="F1" s="28" t="s">
        <v>54</v>
      </c>
      <c r="G1" s="28" t="s">
        <v>55</v>
      </c>
      <c r="H1" s="28" t="s">
        <v>56</v>
      </c>
      <c r="I1" s="28" t="s">
        <v>57</v>
      </c>
      <c r="J1" s="28" t="s">
        <v>58</v>
      </c>
      <c r="K1" s="28" t="s">
        <v>59</v>
      </c>
      <c r="L1" s="28" t="s">
        <v>60</v>
      </c>
      <c r="M1" s="28" t="s">
        <v>61</v>
      </c>
      <c r="N1" s="28" t="s">
        <v>62</v>
      </c>
      <c r="O1" s="28" t="s">
        <v>63</v>
      </c>
      <c r="P1" s="28" t="s">
        <v>64</v>
      </c>
      <c r="Q1" s="28" t="s">
        <v>65</v>
      </c>
      <c r="R1" s="28" t="s">
        <v>66</v>
      </c>
      <c r="S1" s="28" t="s">
        <v>67</v>
      </c>
      <c r="T1" s="28" t="s">
        <v>68</v>
      </c>
      <c r="U1" s="28" t="s">
        <v>69</v>
      </c>
      <c r="V1" s="28" t="s">
        <v>70</v>
      </c>
      <c r="W1" s="28" t="s">
        <v>71</v>
      </c>
      <c r="X1" s="28" t="s">
        <v>72</v>
      </c>
      <c r="Y1" s="29" t="s">
        <v>73</v>
      </c>
      <c r="Z1" s="29" t="s">
        <v>74</v>
      </c>
      <c r="AA1" s="29" t="s">
        <v>75</v>
      </c>
      <c r="AB1" s="29" t="s">
        <v>76</v>
      </c>
    </row>
    <row r="2" spans="1:28" x14ac:dyDescent="0.25">
      <c r="A2" s="17" t="s">
        <v>42</v>
      </c>
      <c r="B2" s="18" t="s">
        <v>28</v>
      </c>
      <c r="C2" s="19" t="s">
        <v>47</v>
      </c>
      <c r="D2" s="17" t="s">
        <v>43</v>
      </c>
      <c r="E2" s="17"/>
      <c r="F2" s="20" t="s">
        <v>25</v>
      </c>
      <c r="G2" s="17"/>
      <c r="H2" s="17"/>
      <c r="I2" s="17"/>
      <c r="J2" s="17"/>
      <c r="K2" s="21"/>
      <c r="L2" s="22"/>
      <c r="M2" s="22"/>
      <c r="N2" s="17"/>
      <c r="O2" s="17"/>
      <c r="P2" s="17"/>
      <c r="Q2" s="23"/>
      <c r="R2" s="24">
        <v>231.14</v>
      </c>
      <c r="S2" s="21">
        <v>3.39</v>
      </c>
      <c r="T2" s="17" t="s">
        <v>77</v>
      </c>
      <c r="U2" s="17" t="s">
        <v>78</v>
      </c>
      <c r="V2" s="17">
        <v>51870</v>
      </c>
      <c r="W2" s="25" t="s">
        <v>79</v>
      </c>
      <c r="X2" s="25" t="s">
        <v>80</v>
      </c>
      <c r="Y2" s="25">
        <v>41852</v>
      </c>
      <c r="Z2" s="25">
        <v>41955</v>
      </c>
      <c r="AA2" s="25">
        <v>41955</v>
      </c>
      <c r="AB2" s="25">
        <v>41955</v>
      </c>
    </row>
    <row r="3" spans="1:28" x14ac:dyDescent="0.25">
      <c r="A3" s="17" t="s">
        <v>42</v>
      </c>
      <c r="B3" s="18" t="s">
        <v>28</v>
      </c>
      <c r="C3" s="19" t="s">
        <v>47</v>
      </c>
      <c r="D3" s="17" t="s">
        <v>43</v>
      </c>
      <c r="E3" s="17"/>
      <c r="F3" s="26" t="s">
        <v>30</v>
      </c>
      <c r="G3" s="17"/>
      <c r="H3" s="17"/>
      <c r="I3" s="17"/>
      <c r="J3" s="17"/>
      <c r="K3" s="21"/>
      <c r="L3" s="22"/>
      <c r="M3" s="22"/>
      <c r="N3" s="17"/>
      <c r="O3" s="17"/>
      <c r="P3" s="17"/>
      <c r="Q3" s="23"/>
      <c r="R3" s="24">
        <v>290.47199999999998</v>
      </c>
      <c r="S3" s="21">
        <v>2.62</v>
      </c>
      <c r="T3" s="17" t="s">
        <v>77</v>
      </c>
      <c r="U3" s="17" t="s">
        <v>81</v>
      </c>
      <c r="V3" s="17">
        <v>53420</v>
      </c>
      <c r="W3" s="25" t="s">
        <v>82</v>
      </c>
      <c r="X3" s="25" t="s">
        <v>80</v>
      </c>
      <c r="Y3" s="25">
        <v>41956</v>
      </c>
      <c r="Z3" s="25">
        <v>41955</v>
      </c>
      <c r="AA3" s="25">
        <v>41955</v>
      </c>
      <c r="AB3" s="25">
        <v>41955</v>
      </c>
    </row>
    <row r="4" spans="1:28" x14ac:dyDescent="0.25">
      <c r="A4" s="17" t="s">
        <v>42</v>
      </c>
      <c r="B4" s="18" t="s">
        <v>28</v>
      </c>
      <c r="C4" s="19" t="s">
        <v>47</v>
      </c>
      <c r="D4" s="17" t="s">
        <v>43</v>
      </c>
      <c r="E4" s="17"/>
      <c r="F4" s="20" t="s">
        <v>32</v>
      </c>
      <c r="G4" s="17"/>
      <c r="H4" s="17"/>
      <c r="I4" s="17"/>
      <c r="J4" s="17"/>
      <c r="K4" s="21"/>
      <c r="L4" s="22"/>
      <c r="M4" s="22"/>
      <c r="N4" s="17"/>
      <c r="O4" s="17"/>
      <c r="P4" s="17"/>
      <c r="Q4" s="23"/>
      <c r="R4" s="24">
        <v>233.87</v>
      </c>
      <c r="S4" s="21">
        <v>3.1</v>
      </c>
      <c r="T4" s="17" t="s">
        <v>77</v>
      </c>
      <c r="U4" s="17" t="s">
        <v>83</v>
      </c>
      <c r="V4" s="17">
        <v>51419</v>
      </c>
      <c r="W4" s="25" t="s">
        <v>84</v>
      </c>
      <c r="X4" s="25" t="s">
        <v>85</v>
      </c>
      <c r="Y4" s="25">
        <v>41827</v>
      </c>
      <c r="Z4" s="25">
        <v>41955</v>
      </c>
      <c r="AA4" s="25">
        <v>41955</v>
      </c>
      <c r="AB4" s="25">
        <v>41955</v>
      </c>
    </row>
    <row r="5" spans="1:28" x14ac:dyDescent="0.25">
      <c r="A5" s="17" t="s">
        <v>42</v>
      </c>
      <c r="B5" s="18" t="s">
        <v>28</v>
      </c>
      <c r="C5" s="19" t="s">
        <v>47</v>
      </c>
      <c r="D5" s="17" t="s">
        <v>43</v>
      </c>
      <c r="E5" s="17"/>
      <c r="F5" s="26" t="s">
        <v>34</v>
      </c>
      <c r="G5" s="17"/>
      <c r="H5" s="17"/>
      <c r="I5" s="17"/>
      <c r="J5" s="17"/>
      <c r="K5" s="21"/>
      <c r="L5" s="22"/>
      <c r="M5" s="22"/>
      <c r="N5" s="17"/>
      <c r="O5" s="17"/>
      <c r="P5" s="17"/>
      <c r="Q5" s="23"/>
      <c r="R5" s="24">
        <v>111.28</v>
      </c>
      <c r="S5" s="21">
        <v>3.24</v>
      </c>
      <c r="T5" s="17" t="s">
        <v>77</v>
      </c>
      <c r="U5" s="17" t="s">
        <v>83</v>
      </c>
      <c r="V5" s="17">
        <v>51419</v>
      </c>
      <c r="W5" s="25" t="s">
        <v>79</v>
      </c>
      <c r="X5" s="25" t="s">
        <v>85</v>
      </c>
      <c r="Y5" s="25">
        <v>41827</v>
      </c>
      <c r="Z5" s="25">
        <v>41955</v>
      </c>
      <c r="AA5" s="25">
        <v>41955</v>
      </c>
      <c r="AB5" s="25">
        <v>41955</v>
      </c>
    </row>
    <row r="6" spans="1:28" x14ac:dyDescent="0.25">
      <c r="A6" s="17" t="s">
        <v>42</v>
      </c>
      <c r="B6" s="18" t="s">
        <v>28</v>
      </c>
      <c r="C6" s="19" t="s">
        <v>47</v>
      </c>
      <c r="D6" s="17" t="s">
        <v>43</v>
      </c>
      <c r="E6" s="17"/>
      <c r="F6" s="20" t="s">
        <v>36</v>
      </c>
      <c r="G6" s="17"/>
      <c r="H6" s="17"/>
      <c r="I6" s="17"/>
      <c r="J6" s="17"/>
      <c r="K6" s="21"/>
      <c r="L6" s="22"/>
      <c r="M6" s="22"/>
      <c r="N6" s="17"/>
      <c r="O6" s="17"/>
      <c r="P6" s="17"/>
      <c r="Q6" s="23"/>
      <c r="R6" s="24">
        <v>580.22900000000004</v>
      </c>
      <c r="S6" s="21">
        <v>2.62</v>
      </c>
      <c r="T6" s="17" t="s">
        <v>77</v>
      </c>
      <c r="U6" s="17" t="s">
        <v>86</v>
      </c>
      <c r="V6" s="17">
        <v>51793</v>
      </c>
      <c r="W6" s="25" t="s">
        <v>87</v>
      </c>
      <c r="X6" s="25" t="s">
        <v>80</v>
      </c>
      <c r="Y6" s="25">
        <v>41848</v>
      </c>
      <c r="Z6" s="25">
        <v>41955</v>
      </c>
      <c r="AA6" s="25">
        <v>41955</v>
      </c>
      <c r="AB6" s="25">
        <v>41955</v>
      </c>
    </row>
    <row r="7" spans="1:28" x14ac:dyDescent="0.25">
      <c r="A7" s="17" t="s">
        <v>42</v>
      </c>
      <c r="B7" s="18" t="s">
        <v>28</v>
      </c>
      <c r="C7" s="19" t="s">
        <v>47</v>
      </c>
      <c r="D7" s="17" t="s">
        <v>43</v>
      </c>
      <c r="E7" s="17"/>
      <c r="F7" s="26" t="s">
        <v>38</v>
      </c>
      <c r="G7" s="17"/>
      <c r="H7" s="17"/>
      <c r="I7" s="17"/>
      <c r="J7" s="17"/>
      <c r="K7" s="21"/>
      <c r="L7" s="22"/>
      <c r="M7" s="22"/>
      <c r="N7" s="17"/>
      <c r="O7" s="17"/>
      <c r="P7" s="17"/>
      <c r="Q7" s="23"/>
      <c r="R7" s="24">
        <v>391.82</v>
      </c>
      <c r="S7" s="21">
        <v>3.53</v>
      </c>
      <c r="T7" s="17" t="s">
        <v>77</v>
      </c>
      <c r="U7" s="17" t="s">
        <v>88</v>
      </c>
      <c r="V7" s="17">
        <v>53865</v>
      </c>
      <c r="W7" s="25" t="s">
        <v>79</v>
      </c>
      <c r="X7" s="25" t="s">
        <v>80</v>
      </c>
      <c r="Y7" s="25">
        <v>41953</v>
      </c>
      <c r="Z7" s="25">
        <v>41955</v>
      </c>
      <c r="AA7" s="25">
        <v>41955</v>
      </c>
      <c r="AB7" s="25">
        <v>41955</v>
      </c>
    </row>
    <row r="8" spans="1:28" x14ac:dyDescent="0.25">
      <c r="A8" s="17" t="s">
        <v>42</v>
      </c>
      <c r="B8" s="18" t="s">
        <v>41</v>
      </c>
      <c r="C8" s="19" t="s">
        <v>48</v>
      </c>
      <c r="D8" s="17" t="s">
        <v>43</v>
      </c>
      <c r="E8" s="17"/>
      <c r="F8" s="20" t="s">
        <v>46</v>
      </c>
      <c r="G8" s="17"/>
      <c r="H8" s="17"/>
      <c r="I8" s="17"/>
      <c r="J8" s="17"/>
      <c r="K8" s="21"/>
      <c r="L8" s="22"/>
      <c r="M8" s="22"/>
      <c r="N8" s="17"/>
      <c r="O8" s="17"/>
      <c r="P8" s="17"/>
      <c r="Q8" s="23"/>
      <c r="R8" s="24">
        <v>259.11599999999999</v>
      </c>
      <c r="S8" s="21">
        <v>3.2</v>
      </c>
      <c r="T8" s="17" t="s">
        <v>77</v>
      </c>
      <c r="U8" s="17" t="s">
        <v>89</v>
      </c>
      <c r="V8" s="17">
        <v>55134</v>
      </c>
      <c r="W8" s="25" t="s">
        <v>79</v>
      </c>
      <c r="X8" s="25" t="s">
        <v>80</v>
      </c>
      <c r="Y8" s="25">
        <v>42318</v>
      </c>
      <c r="Z8" s="25">
        <v>41955</v>
      </c>
      <c r="AA8" s="25">
        <v>41955</v>
      </c>
      <c r="AB8" s="25">
        <v>41955</v>
      </c>
    </row>
    <row r="9" spans="1:28" x14ac:dyDescent="0.25">
      <c r="A9" s="17" t="s">
        <v>42</v>
      </c>
      <c r="B9" s="27" t="s">
        <v>41</v>
      </c>
      <c r="C9" s="19" t="s">
        <v>48</v>
      </c>
      <c r="D9" s="17" t="s">
        <v>43</v>
      </c>
      <c r="E9" s="17"/>
      <c r="F9" s="26">
        <v>2552</v>
      </c>
      <c r="G9" s="17"/>
      <c r="H9" s="17"/>
      <c r="I9" s="17"/>
      <c r="J9" s="17"/>
      <c r="K9" s="21"/>
      <c r="L9" s="22"/>
      <c r="M9" s="22"/>
      <c r="N9" s="17"/>
      <c r="O9" s="17"/>
      <c r="P9" s="17"/>
      <c r="Q9" s="23"/>
      <c r="R9" s="24">
        <v>437.91300000000001</v>
      </c>
      <c r="S9" s="21">
        <v>2.62</v>
      </c>
      <c r="T9" s="17" t="s">
        <v>77</v>
      </c>
      <c r="U9" s="17" t="s">
        <v>90</v>
      </c>
      <c r="V9" s="17">
        <v>52113</v>
      </c>
      <c r="W9" s="25" t="s">
        <v>87</v>
      </c>
      <c r="X9" s="25" t="s">
        <v>80</v>
      </c>
      <c r="Y9" s="25">
        <v>41890</v>
      </c>
      <c r="Z9" s="25">
        <v>41955</v>
      </c>
      <c r="AA9" s="25">
        <v>41955</v>
      </c>
      <c r="AB9" s="25">
        <v>41955</v>
      </c>
    </row>
    <row r="10" spans="1:28" x14ac:dyDescent="0.25">
      <c r="A10" s="17" t="s">
        <v>42</v>
      </c>
      <c r="B10" s="18" t="s">
        <v>41</v>
      </c>
      <c r="C10" s="19" t="s">
        <v>48</v>
      </c>
      <c r="D10" s="17" t="s">
        <v>43</v>
      </c>
      <c r="E10" s="17"/>
      <c r="F10" s="20">
        <v>2557</v>
      </c>
      <c r="G10" s="17"/>
      <c r="H10" s="17"/>
      <c r="I10" s="17"/>
      <c r="J10" s="17"/>
      <c r="K10" s="21"/>
      <c r="L10" s="22"/>
      <c r="M10" s="22"/>
      <c r="N10" s="17"/>
      <c r="O10" s="17"/>
      <c r="P10" s="17"/>
      <c r="Q10" s="23"/>
      <c r="R10" s="24">
        <v>954.49900000000002</v>
      </c>
      <c r="S10" s="21">
        <v>3.12</v>
      </c>
      <c r="T10" s="17" t="s">
        <v>77</v>
      </c>
      <c r="U10" s="17" t="s">
        <v>91</v>
      </c>
      <c r="V10" s="17">
        <v>51638</v>
      </c>
      <c r="W10" s="25" t="s">
        <v>92</v>
      </c>
      <c r="X10" s="25" t="s">
        <v>85</v>
      </c>
      <c r="Y10" s="25">
        <v>41836</v>
      </c>
      <c r="Z10" s="25">
        <v>41955</v>
      </c>
      <c r="AA10" s="25">
        <v>41955</v>
      </c>
      <c r="AB10" s="25">
        <v>41955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30"/>
  <sheetViews>
    <sheetView tabSelected="1" topLeftCell="A7" workbookViewId="0">
      <selection activeCell="G21" sqref="G21:G30"/>
    </sheetView>
  </sheetViews>
  <sheetFormatPr baseColWidth="10" defaultRowHeight="15" x14ac:dyDescent="0.25"/>
  <cols>
    <col min="1" max="1" width="21" bestFit="1" customWidth="1"/>
    <col min="2" max="2" width="23.28515625" customWidth="1"/>
    <col min="3" max="3" width="18.7109375" bestFit="1" customWidth="1"/>
    <col min="4" max="4" width="28.28515625" bestFit="1" customWidth="1"/>
    <col min="5" max="5" width="23.7109375" bestFit="1" customWidth="1"/>
  </cols>
  <sheetData>
    <row r="3" spans="1:3" x14ac:dyDescent="0.25">
      <c r="A3" s="31" t="s">
        <v>94</v>
      </c>
      <c r="B3" t="s">
        <v>96</v>
      </c>
      <c r="C3" t="s">
        <v>99</v>
      </c>
    </row>
    <row r="4" spans="1:3" x14ac:dyDescent="0.25">
      <c r="A4" s="11">
        <v>2014</v>
      </c>
      <c r="B4" s="32">
        <v>261.846</v>
      </c>
      <c r="C4" s="32">
        <v>3490.3389999999999</v>
      </c>
    </row>
    <row r="5" spans="1:3" x14ac:dyDescent="0.25">
      <c r="A5" s="33">
        <v>11</v>
      </c>
      <c r="B5" s="32">
        <v>261.846</v>
      </c>
      <c r="C5" s="32">
        <v>3490.3389999999999</v>
      </c>
    </row>
    <row r="6" spans="1:3" x14ac:dyDescent="0.25">
      <c r="A6" s="34" t="s">
        <v>30</v>
      </c>
      <c r="B6" s="32">
        <v>2.5609999999999999</v>
      </c>
      <c r="C6" s="32">
        <v>290.47199999999998</v>
      </c>
    </row>
    <row r="7" spans="1:3" x14ac:dyDescent="0.25">
      <c r="A7" s="34" t="s">
        <v>97</v>
      </c>
      <c r="B7" s="32">
        <v>18.382000000000001</v>
      </c>
      <c r="C7" s="32">
        <v>437.91300000000001</v>
      </c>
    </row>
    <row r="8" spans="1:3" x14ac:dyDescent="0.25">
      <c r="A8" s="34" t="s">
        <v>46</v>
      </c>
      <c r="B8" s="32">
        <v>8.3330000000000002</v>
      </c>
      <c r="C8" s="32">
        <v>259.11599999999999</v>
      </c>
    </row>
    <row r="9" spans="1:3" x14ac:dyDescent="0.25">
      <c r="A9" s="34" t="s">
        <v>98</v>
      </c>
      <c r="B9" s="32">
        <v>15.587</v>
      </c>
      <c r="C9" s="32">
        <v>954.49900000000002</v>
      </c>
    </row>
    <row r="10" spans="1:3" x14ac:dyDescent="0.25">
      <c r="A10" s="34" t="s">
        <v>38</v>
      </c>
      <c r="B10" s="32">
        <v>13.975</v>
      </c>
      <c r="C10" s="32">
        <v>391.82</v>
      </c>
    </row>
    <row r="11" spans="1:3" x14ac:dyDescent="0.25">
      <c r="A11" s="34" t="s">
        <v>34</v>
      </c>
      <c r="B11" s="32">
        <v>15.509</v>
      </c>
      <c r="C11" s="32">
        <v>111.28</v>
      </c>
    </row>
    <row r="12" spans="1:3" x14ac:dyDescent="0.25">
      <c r="A12" s="34" t="s">
        <v>32</v>
      </c>
      <c r="B12" s="32">
        <v>108.03</v>
      </c>
      <c r="C12" s="32">
        <v>233.87</v>
      </c>
    </row>
    <row r="13" spans="1:3" x14ac:dyDescent="0.25">
      <c r="A13" s="34" t="s">
        <v>36</v>
      </c>
      <c r="B13" s="32">
        <v>70.59</v>
      </c>
      <c r="C13" s="32">
        <v>580.22900000000004</v>
      </c>
    </row>
    <row r="14" spans="1:3" x14ac:dyDescent="0.25">
      <c r="A14" s="34" t="s">
        <v>25</v>
      </c>
      <c r="B14" s="32">
        <v>8.8789999999999996</v>
      </c>
      <c r="C14" s="32">
        <v>231.14</v>
      </c>
    </row>
    <row r="15" spans="1:3" x14ac:dyDescent="0.25">
      <c r="A15" s="11" t="s">
        <v>95</v>
      </c>
      <c r="B15" s="32">
        <v>261.846</v>
      </c>
      <c r="C15" s="32">
        <v>3490.3389999999999</v>
      </c>
    </row>
    <row r="18" spans="4:7" x14ac:dyDescent="0.25">
      <c r="D18" t="s">
        <v>94</v>
      </c>
      <c r="E18" t="s">
        <v>96</v>
      </c>
      <c r="F18" t="s">
        <v>99</v>
      </c>
    </row>
    <row r="19" spans="4:7" x14ac:dyDescent="0.25">
      <c r="D19">
        <v>2014</v>
      </c>
      <c r="E19">
        <v>261.846</v>
      </c>
      <c r="F19">
        <v>3490.3389999999999</v>
      </c>
    </row>
    <row r="20" spans="4:7" x14ac:dyDescent="0.25">
      <c r="D20">
        <v>11</v>
      </c>
      <c r="E20">
        <v>261.846</v>
      </c>
      <c r="F20">
        <v>3490.3389999999999</v>
      </c>
    </row>
    <row r="21" spans="4:7" x14ac:dyDescent="0.25">
      <c r="D21" t="s">
        <v>30</v>
      </c>
      <c r="E21">
        <v>2.5609999999999999</v>
      </c>
      <c r="F21">
        <v>290.47199999999998</v>
      </c>
      <c r="G21" s="35">
        <f>E21/F21</f>
        <v>8.8166845685642686E-3</v>
      </c>
    </row>
    <row r="22" spans="4:7" x14ac:dyDescent="0.25">
      <c r="D22" t="s">
        <v>97</v>
      </c>
      <c r="E22">
        <v>18.382000000000001</v>
      </c>
      <c r="F22">
        <v>437.91300000000001</v>
      </c>
      <c r="G22" s="35">
        <f t="shared" ref="G22:G29" si="0">E22/F22</f>
        <v>4.1976374302658291E-2</v>
      </c>
    </row>
    <row r="23" spans="4:7" x14ac:dyDescent="0.25">
      <c r="D23" t="s">
        <v>46</v>
      </c>
      <c r="E23">
        <v>8.3330000000000002</v>
      </c>
      <c r="F23">
        <v>259.11599999999999</v>
      </c>
      <c r="G23" s="35">
        <f t="shared" si="0"/>
        <v>3.215934176199077E-2</v>
      </c>
    </row>
    <row r="24" spans="4:7" x14ac:dyDescent="0.25">
      <c r="D24" t="s">
        <v>98</v>
      </c>
      <c r="E24">
        <v>15.587</v>
      </c>
      <c r="F24">
        <v>954.49900000000002</v>
      </c>
      <c r="G24" s="35">
        <f t="shared" si="0"/>
        <v>1.6330032823502171E-2</v>
      </c>
    </row>
    <row r="25" spans="4:7" x14ac:dyDescent="0.25">
      <c r="D25" t="s">
        <v>38</v>
      </c>
      <c r="E25">
        <v>13.975</v>
      </c>
      <c r="F25">
        <v>391.82</v>
      </c>
      <c r="G25" s="35">
        <f t="shared" si="0"/>
        <v>3.5666887856668876E-2</v>
      </c>
    </row>
    <row r="26" spans="4:7" x14ac:dyDescent="0.25">
      <c r="D26" t="s">
        <v>34</v>
      </c>
      <c r="E26">
        <v>15.509</v>
      </c>
      <c r="F26">
        <v>111.28</v>
      </c>
      <c r="G26" s="35">
        <f t="shared" si="0"/>
        <v>0.13936915887850468</v>
      </c>
    </row>
    <row r="27" spans="4:7" x14ac:dyDescent="0.25">
      <c r="D27" t="s">
        <v>32</v>
      </c>
      <c r="E27">
        <v>108.03</v>
      </c>
      <c r="F27">
        <v>233.87</v>
      </c>
      <c r="G27" s="35">
        <f t="shared" si="0"/>
        <v>0.461923290717065</v>
      </c>
    </row>
    <row r="28" spans="4:7" x14ac:dyDescent="0.25">
      <c r="D28" t="s">
        <v>36</v>
      </c>
      <c r="E28">
        <v>70.59</v>
      </c>
      <c r="F28">
        <v>580.22900000000004</v>
      </c>
      <c r="G28" s="35">
        <f t="shared" si="0"/>
        <v>0.12165886227679071</v>
      </c>
    </row>
    <row r="29" spans="4:7" x14ac:dyDescent="0.25">
      <c r="D29" t="s">
        <v>25</v>
      </c>
      <c r="E29">
        <v>8.8789999999999996</v>
      </c>
      <c r="F29">
        <v>231.14</v>
      </c>
      <c r="G29" s="35">
        <f t="shared" si="0"/>
        <v>3.841394825646794E-2</v>
      </c>
    </row>
    <row r="30" spans="4:7" x14ac:dyDescent="0.25">
      <c r="D30" t="s">
        <v>95</v>
      </c>
      <c r="E30">
        <v>261.846</v>
      </c>
      <c r="F30">
        <v>3490.3389999999999</v>
      </c>
      <c r="G30" s="35">
        <f>E30/F30</f>
        <v>7.5020220098964599E-2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13"/>
  <sheetViews>
    <sheetView workbookViewId="0">
      <selection activeCell="B3" sqref="B3"/>
    </sheetView>
  </sheetViews>
  <sheetFormatPr baseColWidth="10" defaultRowHeight="15" x14ac:dyDescent="0.25"/>
  <cols>
    <col min="2" max="2" width="21" bestFit="1" customWidth="1"/>
    <col min="3" max="3" width="23.28515625" bestFit="1" customWidth="1"/>
  </cols>
  <sheetData>
    <row r="3" spans="2:3" x14ac:dyDescent="0.25">
      <c r="B3" s="31" t="s">
        <v>94</v>
      </c>
      <c r="C3" t="s">
        <v>96</v>
      </c>
    </row>
    <row r="4" spans="2:3" x14ac:dyDescent="0.25">
      <c r="B4" s="11">
        <v>2552</v>
      </c>
      <c r="C4" s="32">
        <v>18.382000000000001</v>
      </c>
    </row>
    <row r="5" spans="2:3" x14ac:dyDescent="0.25">
      <c r="B5" s="11">
        <v>2557</v>
      </c>
      <c r="C5" s="32">
        <v>15.587</v>
      </c>
    </row>
    <row r="6" spans="2:3" x14ac:dyDescent="0.25">
      <c r="B6" s="11" t="s">
        <v>30</v>
      </c>
      <c r="C6" s="32">
        <v>2.5609999999999999</v>
      </c>
    </row>
    <row r="7" spans="2:3" x14ac:dyDescent="0.25">
      <c r="B7" s="11" t="s">
        <v>46</v>
      </c>
      <c r="C7" s="32">
        <v>8.3330000000000002</v>
      </c>
    </row>
    <row r="8" spans="2:3" x14ac:dyDescent="0.25">
      <c r="B8" s="11" t="s">
        <v>38</v>
      </c>
      <c r="C8" s="32">
        <v>13.975</v>
      </c>
    </row>
    <row r="9" spans="2:3" x14ac:dyDescent="0.25">
      <c r="B9" s="11" t="s">
        <v>34</v>
      </c>
      <c r="C9" s="32">
        <v>15.509</v>
      </c>
    </row>
    <row r="10" spans="2:3" x14ac:dyDescent="0.25">
      <c r="B10" s="11" t="s">
        <v>32</v>
      </c>
      <c r="C10" s="32">
        <v>108.03</v>
      </c>
    </row>
    <row r="11" spans="2:3" x14ac:dyDescent="0.25">
      <c r="B11" s="11" t="s">
        <v>36</v>
      </c>
      <c r="C11" s="32">
        <v>70.59</v>
      </c>
    </row>
    <row r="12" spans="2:3" x14ac:dyDescent="0.25">
      <c r="B12" s="11" t="s">
        <v>25</v>
      </c>
      <c r="C12" s="32">
        <v>8.8789999999999996</v>
      </c>
    </row>
    <row r="13" spans="2:3" x14ac:dyDescent="0.25">
      <c r="B13" s="11" t="s">
        <v>95</v>
      </c>
      <c r="C13" s="32">
        <v>261.846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Props1.xml><?xml version="1.0" encoding="utf-8"?>
<ds:datastoreItem xmlns:ds="http://schemas.openxmlformats.org/officeDocument/2006/customXml" ds:itemID="{082B0BF0-3BE5-4B03-AE8D-3E6760F1C1D7}">
  <ds:schemaRefs/>
</ds:datastoreItem>
</file>

<file path=customXml/itemProps2.xml><?xml version="1.0" encoding="utf-8"?>
<ds:datastoreItem xmlns:ds="http://schemas.openxmlformats.org/officeDocument/2006/customXml" ds:itemID="{9FAEB64F-0340-4A7D-B3EF-2421A15F2119}">
  <ds:schemaRefs/>
</ds:datastoreItem>
</file>

<file path=customXml/itemProps3.xml><?xml version="1.0" encoding="utf-8"?>
<ds:datastoreItem xmlns:ds="http://schemas.openxmlformats.org/officeDocument/2006/customXml" ds:itemID="{EDBA1608-C0B0-4969-B8A9-53EE9881C2A7}">
  <ds:schemaRefs/>
</ds:datastoreItem>
</file>

<file path=customXml/itemProps4.xml><?xml version="1.0" encoding="utf-8"?>
<ds:datastoreItem xmlns:ds="http://schemas.openxmlformats.org/officeDocument/2006/customXml" ds:itemID="{AC5DC1E8-597A-4E17-9F86-DBE2029C1508}">
  <ds:schemaRefs/>
</ds:datastoreItem>
</file>

<file path=customXml/itemProps5.xml><?xml version="1.0" encoding="utf-8"?>
<ds:datastoreItem xmlns:ds="http://schemas.openxmlformats.org/officeDocument/2006/customXml" ds:itemID="{BEEECC67-2AB1-4281-8C13-9A494657AD08}">
  <ds:schemaRefs/>
</ds:datastoreItem>
</file>

<file path=customXml/itemProps6.xml><?xml version="1.0" encoding="utf-8"?>
<ds:datastoreItem xmlns:ds="http://schemas.openxmlformats.org/officeDocument/2006/customXml" ds:itemID="{407FEB77-4339-4E72-AD24-AD4D7BE20DE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Rebuts </vt:lpstr>
      <vt:lpstr>Livrés</vt:lpstr>
      <vt:lpstr>Feuil2</vt:lpstr>
      <vt:lpstr>Feuil1</vt:lpstr>
    </vt:vector>
  </TitlesOfParts>
  <Company>Designal Systems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Benoit AMADON</dc:creator>
  <cp:lastModifiedBy>rtyui</cp:lastModifiedBy>
  <dcterms:created xsi:type="dcterms:W3CDTF">2015-12-11T08:12:11Z</dcterms:created>
  <dcterms:modified xsi:type="dcterms:W3CDTF">2015-12-11T12:15:41Z</dcterms:modified>
</cp:coreProperties>
</file>